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60" yWindow="0" windowWidth="20430" windowHeight="10920" tabRatio="892" firstSheet="2" activeTab="8"/>
  </bookViews>
  <sheets>
    <sheet name="1.Format BM-auto BM1(10000)" sheetId="41" r:id="rId1"/>
    <sheet name="2.Form BM1(Emolnikutprjw)" sheetId="48" r:id="rId2"/>
    <sheet name="3.Formt BM2-20000-30000-42000" sheetId="11" r:id="rId3"/>
    <sheet name="4.Pemb-Form BP1" sheetId="40" r:id="rId4"/>
    <sheet name="5.Pemb-form BP2" sheetId="47" r:id="rId5"/>
    <sheet name="6.Prpformat Pembg-Lamp" sheetId="49" r:id="rId6"/>
    <sheet name="7.Format AH 1" sheetId="43" r:id="rId7"/>
    <sheet name="8.Format AH2" sheetId="44" r:id="rId8"/>
    <sheet name="9.Perjawatan-Fmt J" sheetId="50" r:id="rId9"/>
  </sheets>
  <externalReferences>
    <externalReference r:id="rId10"/>
    <externalReference r:id="rId11"/>
  </externalReferences>
  <definedNames>
    <definedName name="_xlnm.Print_Area" localSheetId="1">'2.Form BM1(Emolnikutprjw)'!$B$1:$O$151</definedName>
    <definedName name="_xlnm.Print_Area" localSheetId="2">'3.Formt BM2-20000-30000-42000'!$A$1:$AB$403</definedName>
    <definedName name="_xlnm.Print_Titles" localSheetId="0">'1.Format BM-auto BM1(10000)'!$2:$12</definedName>
    <definedName name="_xlnm.Print_Titles" localSheetId="1">'2.Form BM1(Emolnikutprjw)'!$2:$10</definedName>
    <definedName name="_xlnm.Print_Titles" localSheetId="7">'8.Format AH2'!$2:$12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6" i="41" l="1"/>
  <c r="F125" i="41"/>
  <c r="F108" i="41"/>
  <c r="F87" i="41"/>
  <c r="F81" i="41"/>
  <c r="D50" i="41"/>
  <c r="E50" i="41"/>
  <c r="F50" i="41"/>
  <c r="F44" i="41"/>
  <c r="F23" i="41"/>
  <c r="E23" i="41"/>
  <c r="D23" i="41"/>
  <c r="D18" i="41"/>
  <c r="E18" i="41"/>
  <c r="F18" i="41"/>
  <c r="G25" i="43" l="1"/>
  <c r="G26" i="43" s="1"/>
  <c r="G24" i="43"/>
  <c r="G22" i="43"/>
  <c r="G21" i="43"/>
  <c r="G20" i="43"/>
  <c r="G19" i="43"/>
  <c r="G18" i="43"/>
  <c r="G17" i="43"/>
  <c r="G23" i="43" s="1"/>
  <c r="G15" i="43"/>
  <c r="G14" i="43"/>
  <c r="G16" i="43" s="1"/>
  <c r="Q151" i="48"/>
  <c r="G27" i="43" l="1"/>
  <c r="H124" i="41"/>
  <c r="F124" i="41"/>
  <c r="E124" i="41"/>
  <c r="D124" i="41"/>
  <c r="H119" i="41"/>
  <c r="F119" i="41"/>
  <c r="E119" i="41"/>
  <c r="D119" i="41"/>
  <c r="H114" i="41"/>
  <c r="F114" i="41"/>
  <c r="E114" i="41"/>
  <c r="D114" i="41"/>
  <c r="H107" i="41"/>
  <c r="F107" i="41"/>
  <c r="E107" i="41"/>
  <c r="D107" i="41"/>
  <c r="H102" i="41"/>
  <c r="F102" i="41"/>
  <c r="E102" i="41"/>
  <c r="D102" i="41"/>
  <c r="H97" i="41"/>
  <c r="F97" i="41"/>
  <c r="E97" i="41"/>
  <c r="D97" i="41"/>
  <c r="H92" i="41"/>
  <c r="F92" i="41"/>
  <c r="E92" i="41"/>
  <c r="D92" i="41"/>
  <c r="H87" i="41"/>
  <c r="E87" i="41"/>
  <c r="D87" i="41"/>
  <c r="D108" i="41" s="1"/>
  <c r="H80" i="41"/>
  <c r="F80" i="41"/>
  <c r="E80" i="41"/>
  <c r="D80" i="41"/>
  <c r="H75" i="41"/>
  <c r="F75" i="41"/>
  <c r="E75" i="41"/>
  <c r="D75" i="41"/>
  <c r="H70" i="41"/>
  <c r="F70" i="41"/>
  <c r="E70" i="41"/>
  <c r="D70" i="41"/>
  <c r="H65" i="41"/>
  <c r="F65" i="41"/>
  <c r="E65" i="41"/>
  <c r="D65" i="41"/>
  <c r="H60" i="41"/>
  <c r="F60" i="41"/>
  <c r="E60" i="41"/>
  <c r="D60" i="41"/>
  <c r="H55" i="41"/>
  <c r="F55" i="41"/>
  <c r="E55" i="41"/>
  <c r="D55" i="41"/>
  <c r="H50" i="41"/>
  <c r="F43" i="41"/>
  <c r="E43" i="41"/>
  <c r="D43" i="41"/>
  <c r="F38" i="41"/>
  <c r="E38" i="41"/>
  <c r="D38" i="41"/>
  <c r="F33" i="41"/>
  <c r="E32" i="41"/>
  <c r="E33" i="41" s="1"/>
  <c r="D32" i="41"/>
  <c r="D33" i="41" s="1"/>
  <c r="E28" i="41"/>
  <c r="D28" i="41"/>
  <c r="F27" i="41"/>
  <c r="F26" i="41"/>
  <c r="F25" i="41"/>
  <c r="F28" i="41" s="1"/>
  <c r="H23" i="41"/>
  <c r="F22" i="41"/>
  <c r="C22" i="41"/>
  <c r="C27" i="41" s="1"/>
  <c r="F21" i="41"/>
  <c r="C21" i="41"/>
  <c r="C26" i="41" s="1"/>
  <c r="F20" i="41"/>
  <c r="C20" i="41"/>
  <c r="C25" i="41" s="1"/>
  <c r="C30" i="41" s="1"/>
  <c r="C35" i="41" s="1"/>
  <c r="C40" i="41" s="1"/>
  <c r="C47" i="41" s="1"/>
  <c r="C52" i="41" s="1"/>
  <c r="C57" i="41" s="1"/>
  <c r="C62" i="41" s="1"/>
  <c r="C67" i="41" s="1"/>
  <c r="C72" i="41" s="1"/>
  <c r="C77" i="41" s="1"/>
  <c r="C84" i="41" s="1"/>
  <c r="C89" i="41" s="1"/>
  <c r="C94" i="41" s="1"/>
  <c r="C99" i="41" s="1"/>
  <c r="C104" i="41" s="1"/>
  <c r="C111" i="41" s="1"/>
  <c r="C116" i="41" s="1"/>
  <c r="C121" i="41" s="1"/>
  <c r="F17" i="41"/>
  <c r="F16" i="41"/>
  <c r="F15" i="41"/>
  <c r="B5" i="41"/>
  <c r="E125" i="41" l="1"/>
  <c r="H125" i="41"/>
  <c r="H108" i="41"/>
  <c r="C31" i="41"/>
  <c r="C36" i="41" s="1"/>
  <c r="C41" i="41" s="1"/>
  <c r="C48" i="41" s="1"/>
  <c r="C53" i="41" s="1"/>
  <c r="C58" i="41" s="1"/>
  <c r="C63" i="41" s="1"/>
  <c r="C68" i="41" s="1"/>
  <c r="C73" i="41" s="1"/>
  <c r="C78" i="41" s="1"/>
  <c r="C85" i="41" s="1"/>
  <c r="C90" i="41" s="1"/>
  <c r="C95" i="41" s="1"/>
  <c r="C100" i="41" s="1"/>
  <c r="C105" i="41" s="1"/>
  <c r="C112" i="41" s="1"/>
  <c r="C117" i="41" s="1"/>
  <c r="C122" i="41" s="1"/>
  <c r="E108" i="41"/>
  <c r="E44" i="41"/>
  <c r="H81" i="41"/>
  <c r="D81" i="41"/>
  <c r="D125" i="41"/>
  <c r="E81" i="41"/>
  <c r="D44" i="41"/>
  <c r="C32" i="41"/>
  <c r="C37" i="41" s="1"/>
  <c r="C42" i="41" s="1"/>
  <c r="C49" i="41" s="1"/>
  <c r="C54" i="41" s="1"/>
  <c r="C59" i="41" s="1"/>
  <c r="C64" i="41" s="1"/>
  <c r="C69" i="41" s="1"/>
  <c r="C74" i="41" s="1"/>
  <c r="C79" i="41" s="1"/>
  <c r="C86" i="41" s="1"/>
  <c r="C91" i="41" s="1"/>
  <c r="C96" i="41" s="1"/>
  <c r="C101" i="41" s="1"/>
  <c r="C106" i="41" s="1"/>
  <c r="C113" i="41" s="1"/>
  <c r="C118" i="41" s="1"/>
  <c r="C123" i="41" s="1"/>
  <c r="M50" i="11"/>
  <c r="J6" i="11"/>
  <c r="J4" i="11"/>
  <c r="H126" i="41" l="1"/>
  <c r="E126" i="41"/>
  <c r="D126" i="41"/>
  <c r="G57" i="44"/>
  <c r="G58" i="44" s="1"/>
  <c r="G59" i="44" s="1"/>
  <c r="F57" i="44"/>
  <c r="F58" i="44" s="1"/>
  <c r="F59" i="44" s="1"/>
  <c r="E57" i="44"/>
  <c r="E58" i="44" s="1"/>
  <c r="G53" i="44"/>
  <c r="F53" i="44"/>
  <c r="E53" i="44"/>
  <c r="G47" i="44"/>
  <c r="G48" i="44" s="1"/>
  <c r="F47" i="44"/>
  <c r="F48" i="44" s="1"/>
  <c r="E47" i="44"/>
  <c r="E48" i="44" s="1"/>
  <c r="G43" i="44"/>
  <c r="F43" i="44"/>
  <c r="E43" i="44"/>
  <c r="G39" i="44"/>
  <c r="F39" i="44"/>
  <c r="E39" i="44"/>
  <c r="G35" i="44"/>
  <c r="F35" i="44"/>
  <c r="E35" i="44"/>
  <c r="G31" i="44"/>
  <c r="F31" i="44"/>
  <c r="E31" i="44"/>
  <c r="G27" i="44"/>
  <c r="F27" i="44"/>
  <c r="E27" i="44"/>
  <c r="G22" i="44"/>
  <c r="G21" i="44"/>
  <c r="F21" i="44"/>
  <c r="F22" i="44" s="1"/>
  <c r="E21" i="44"/>
  <c r="G18" i="44"/>
  <c r="F18" i="44"/>
  <c r="E18" i="44"/>
  <c r="F11" i="44"/>
  <c r="G11" i="44" s="1"/>
  <c r="H25" i="43"/>
  <c r="F25" i="43"/>
  <c r="E25" i="43"/>
  <c r="H24" i="43"/>
  <c r="F24" i="43"/>
  <c r="E24" i="43"/>
  <c r="H22" i="43"/>
  <c r="F22" i="43"/>
  <c r="E22" i="43"/>
  <c r="H21" i="43"/>
  <c r="F21" i="43"/>
  <c r="E21" i="43"/>
  <c r="H20" i="43"/>
  <c r="F20" i="43"/>
  <c r="E20" i="43"/>
  <c r="H19" i="43"/>
  <c r="F19" i="43"/>
  <c r="E19" i="43"/>
  <c r="H18" i="43"/>
  <c r="F18" i="43"/>
  <c r="E18" i="43"/>
  <c r="H17" i="43"/>
  <c r="F17" i="43"/>
  <c r="E17" i="43"/>
  <c r="H15" i="43"/>
  <c r="F15" i="43"/>
  <c r="H14" i="43"/>
  <c r="H16" i="43" s="1"/>
  <c r="F14" i="43"/>
  <c r="F11" i="43"/>
  <c r="E26" i="43" l="1"/>
  <c r="H23" i="43"/>
  <c r="F16" i="43"/>
  <c r="F26" i="43"/>
  <c r="F27" i="43" s="1"/>
  <c r="F23" i="43"/>
  <c r="H26" i="43"/>
  <c r="H27" i="43"/>
  <c r="E23" i="43"/>
  <c r="E22" i="44"/>
  <c r="E59" i="44" s="1"/>
  <c r="E15" i="43" l="1"/>
  <c r="E14" i="43"/>
  <c r="E16" i="43" l="1"/>
  <c r="E27" i="43" s="1"/>
  <c r="B4" i="47" l="1"/>
  <c r="O137" i="48" l="1"/>
  <c r="O75" i="48"/>
  <c r="O58" i="48"/>
  <c r="G49" i="48"/>
  <c r="N49" i="48"/>
  <c r="K135" i="48"/>
  <c r="K125" i="48"/>
  <c r="H98" i="48"/>
  <c r="H97" i="48"/>
  <c r="M97" i="48" s="1"/>
  <c r="O97" i="48" s="1"/>
  <c r="J96" i="48"/>
  <c r="M96" i="48" s="1"/>
  <c r="O96" i="48" s="1"/>
  <c r="I96" i="48"/>
  <c r="J95" i="48"/>
  <c r="I95" i="48"/>
  <c r="J89" i="48"/>
  <c r="J150" i="48" s="1"/>
  <c r="I89" i="48"/>
  <c r="J83" i="48"/>
  <c r="M83" i="48" s="1"/>
  <c r="O83" i="48" s="1"/>
  <c r="I83" i="48"/>
  <c r="H75" i="48"/>
  <c r="J74" i="48"/>
  <c r="I74" i="48"/>
  <c r="J63" i="48"/>
  <c r="I63" i="48"/>
  <c r="M63" i="48" s="1"/>
  <c r="O63" i="48" s="1"/>
  <c r="J61" i="48"/>
  <c r="I61" i="48"/>
  <c r="I58" i="48"/>
  <c r="K57" i="48"/>
  <c r="K87" i="48" s="1"/>
  <c r="J55" i="48"/>
  <c r="J87" i="48" s="1"/>
  <c r="I55" i="48"/>
  <c r="J51" i="48"/>
  <c r="I51" i="48"/>
  <c r="H146" i="48"/>
  <c r="H149" i="48"/>
  <c r="M149" i="48" s="1"/>
  <c r="O149" i="48" s="1"/>
  <c r="H148" i="48"/>
  <c r="M148" i="48" s="1"/>
  <c r="O148" i="48" s="1"/>
  <c r="H147" i="48"/>
  <c r="M147" i="48" s="1"/>
  <c r="O147" i="48" s="1"/>
  <c r="H144" i="48"/>
  <c r="H143" i="48"/>
  <c r="H142" i="48"/>
  <c r="H140" i="48"/>
  <c r="H139" i="48"/>
  <c r="M139" i="48" s="1"/>
  <c r="O139" i="48" s="1"/>
  <c r="H135" i="48"/>
  <c r="H131" i="48"/>
  <c r="H127" i="48"/>
  <c r="H125" i="48"/>
  <c r="H118" i="48"/>
  <c r="H116" i="48"/>
  <c r="H115" i="48"/>
  <c r="M115" i="48" s="1"/>
  <c r="O115" i="48" s="1"/>
  <c r="H111" i="48"/>
  <c r="H109" i="48"/>
  <c r="H108" i="48"/>
  <c r="H101" i="48"/>
  <c r="H86" i="48"/>
  <c r="H85" i="48"/>
  <c r="H81" i="48"/>
  <c r="H67" i="48"/>
  <c r="H57" i="48"/>
  <c r="H48" i="48"/>
  <c r="H47" i="48"/>
  <c r="H46" i="48"/>
  <c r="H44" i="48"/>
  <c r="H42" i="48"/>
  <c r="H41" i="48"/>
  <c r="H40" i="48"/>
  <c r="H39" i="48"/>
  <c r="H38" i="48"/>
  <c r="H137" i="48"/>
  <c r="H133" i="48"/>
  <c r="H113" i="48"/>
  <c r="H99" i="48"/>
  <c r="M99" i="48" s="1"/>
  <c r="O99" i="48" s="1"/>
  <c r="H91" i="48"/>
  <c r="H150" i="48" s="1"/>
  <c r="H77" i="48"/>
  <c r="H70" i="48"/>
  <c r="H58" i="48"/>
  <c r="H36" i="48"/>
  <c r="H34" i="48"/>
  <c r="H32" i="48"/>
  <c r="H30" i="48"/>
  <c r="H28" i="48"/>
  <c r="I149" i="48"/>
  <c r="I148" i="48"/>
  <c r="I147" i="48"/>
  <c r="I146" i="48"/>
  <c r="M146" i="48" s="1"/>
  <c r="O146" i="48" s="1"/>
  <c r="I144" i="48"/>
  <c r="M144" i="48" s="1"/>
  <c r="O144" i="48" s="1"/>
  <c r="I143" i="48"/>
  <c r="I142" i="48"/>
  <c r="I140" i="48"/>
  <c r="I139" i="48"/>
  <c r="I136" i="48"/>
  <c r="M136" i="48" s="1"/>
  <c r="O136" i="48" s="1"/>
  <c r="I135" i="48"/>
  <c r="I129" i="48"/>
  <c r="I127" i="48"/>
  <c r="I126" i="48"/>
  <c r="I125" i="48"/>
  <c r="M125" i="48" s="1"/>
  <c r="O125" i="48" s="1"/>
  <c r="I124" i="48"/>
  <c r="I121" i="48"/>
  <c r="M121" i="48" s="1"/>
  <c r="O121" i="48" s="1"/>
  <c r="I116" i="48"/>
  <c r="I115" i="48"/>
  <c r="I113" i="48"/>
  <c r="I109" i="48"/>
  <c r="M109" i="48" s="1"/>
  <c r="O109" i="48" s="1"/>
  <c r="I108" i="48"/>
  <c r="M108" i="48" s="1"/>
  <c r="O108" i="48" s="1"/>
  <c r="I104" i="48"/>
  <c r="I103" i="48"/>
  <c r="I102" i="48"/>
  <c r="I101" i="48"/>
  <c r="I98" i="48"/>
  <c r="I97" i="48"/>
  <c r="I86" i="48"/>
  <c r="M86" i="48" s="1"/>
  <c r="O86" i="48" s="1"/>
  <c r="I85" i="48"/>
  <c r="I84" i="48"/>
  <c r="I81" i="48"/>
  <c r="I72" i="48"/>
  <c r="I67" i="48"/>
  <c r="I57" i="48"/>
  <c r="I53" i="48"/>
  <c r="I48" i="48"/>
  <c r="I47" i="48"/>
  <c r="I46" i="48"/>
  <c r="I41" i="48"/>
  <c r="I40" i="48"/>
  <c r="I39" i="48"/>
  <c r="I38" i="48"/>
  <c r="I25" i="48"/>
  <c r="I24" i="48"/>
  <c r="M24" i="48" s="1"/>
  <c r="O24" i="48" s="1"/>
  <c r="L147" i="48"/>
  <c r="L135" i="48"/>
  <c r="L133" i="48"/>
  <c r="L122" i="48"/>
  <c r="L57" i="48"/>
  <c r="L65" i="48"/>
  <c r="L67" i="48"/>
  <c r="L77" i="48"/>
  <c r="L99" i="48"/>
  <c r="L28" i="48"/>
  <c r="L26" i="48"/>
  <c r="H136" i="48"/>
  <c r="H126" i="48"/>
  <c r="M126" i="48" s="1"/>
  <c r="O126" i="48" s="1"/>
  <c r="H124" i="48"/>
  <c r="M124" i="48" s="1"/>
  <c r="O124" i="48" s="1"/>
  <c r="H104" i="48"/>
  <c r="H103" i="48"/>
  <c r="H102" i="48"/>
  <c r="H84" i="48"/>
  <c r="H72" i="48"/>
  <c r="M72" i="48" s="1"/>
  <c r="O72" i="48" s="1"/>
  <c r="H53" i="48"/>
  <c r="H87" i="48" s="1"/>
  <c r="H25" i="48"/>
  <c r="H24" i="48"/>
  <c r="K149" i="48"/>
  <c r="K147" i="48"/>
  <c r="K148" i="48"/>
  <c r="K144" i="48"/>
  <c r="K143" i="48"/>
  <c r="K142" i="48"/>
  <c r="K140" i="48"/>
  <c r="K139" i="48"/>
  <c r="K115" i="48"/>
  <c r="K109" i="48"/>
  <c r="K150" i="48" s="1"/>
  <c r="K101" i="48"/>
  <c r="K81" i="48"/>
  <c r="K67" i="48"/>
  <c r="K41" i="48"/>
  <c r="K32" i="48"/>
  <c r="K28" i="48"/>
  <c r="K49" i="48" s="1"/>
  <c r="L149" i="48"/>
  <c r="L148" i="48"/>
  <c r="L146" i="48"/>
  <c r="L144" i="48"/>
  <c r="L143" i="48"/>
  <c r="L142" i="48"/>
  <c r="M142" i="48" s="1"/>
  <c r="O142" i="48" s="1"/>
  <c r="L140" i="48"/>
  <c r="L139" i="48"/>
  <c r="L136" i="48"/>
  <c r="L131" i="48"/>
  <c r="L129" i="48"/>
  <c r="L127" i="48"/>
  <c r="M127" i="48" s="1"/>
  <c r="O127" i="48" s="1"/>
  <c r="L126" i="48"/>
  <c r="L125" i="48"/>
  <c r="L124" i="48"/>
  <c r="L121" i="48"/>
  <c r="L118" i="48"/>
  <c r="L115" i="48"/>
  <c r="L116" i="48"/>
  <c r="L109" i="48"/>
  <c r="L108" i="48"/>
  <c r="L104" i="48"/>
  <c r="L103" i="48"/>
  <c r="L102" i="48"/>
  <c r="M102" i="48" s="1"/>
  <c r="O102" i="48" s="1"/>
  <c r="L101" i="48"/>
  <c r="L98" i="48"/>
  <c r="L97" i="48"/>
  <c r="L96" i="48"/>
  <c r="L95" i="48"/>
  <c r="M95" i="48" s="1"/>
  <c r="O95" i="48" s="1"/>
  <c r="L86" i="48"/>
  <c r="L85" i="48"/>
  <c r="L84" i="48"/>
  <c r="L83" i="48"/>
  <c r="L81" i="48"/>
  <c r="L74" i="48"/>
  <c r="L72" i="48"/>
  <c r="L48" i="48"/>
  <c r="L47" i="48"/>
  <c r="L46" i="48"/>
  <c r="L41" i="48"/>
  <c r="L40" i="48"/>
  <c r="L39" i="48"/>
  <c r="L38" i="48"/>
  <c r="L25" i="48"/>
  <c r="L24" i="48"/>
  <c r="H26" i="48"/>
  <c r="H65" i="48"/>
  <c r="M65" i="48" s="1"/>
  <c r="O65" i="48" s="1"/>
  <c r="H68" i="48"/>
  <c r="H122" i="48"/>
  <c r="M122" i="48" s="1"/>
  <c r="O122" i="48" s="1"/>
  <c r="H106" i="48"/>
  <c r="H79" i="48"/>
  <c r="H22" i="48"/>
  <c r="H20" i="48"/>
  <c r="L18" i="48"/>
  <c r="L49" i="48" s="1"/>
  <c r="I12" i="48"/>
  <c r="I49" i="48" s="1"/>
  <c r="L12" i="48"/>
  <c r="J12" i="48"/>
  <c r="J49" i="48" s="1"/>
  <c r="I137" i="48"/>
  <c r="I133" i="48"/>
  <c r="I131" i="48"/>
  <c r="M131" i="48" s="1"/>
  <c r="O131" i="48" s="1"/>
  <c r="I122" i="48"/>
  <c r="I118" i="48"/>
  <c r="I111" i="48"/>
  <c r="I106" i="48"/>
  <c r="I99" i="48"/>
  <c r="I91" i="48"/>
  <c r="I79" i="48"/>
  <c r="I77" i="48"/>
  <c r="I75" i="48"/>
  <c r="I70" i="48"/>
  <c r="M70" i="48" s="1"/>
  <c r="O70" i="48" s="1"/>
  <c r="I68" i="48"/>
  <c r="I65" i="48"/>
  <c r="I44" i="48"/>
  <c r="I42" i="48"/>
  <c r="I36" i="48"/>
  <c r="I28" i="48"/>
  <c r="I34" i="48"/>
  <c r="I32" i="48"/>
  <c r="I30" i="48"/>
  <c r="I26" i="48"/>
  <c r="I22" i="48"/>
  <c r="I20" i="48"/>
  <c r="I18" i="48"/>
  <c r="H18" i="48"/>
  <c r="L137" i="48"/>
  <c r="L113" i="48"/>
  <c r="L111" i="48"/>
  <c r="L106" i="48"/>
  <c r="M106" i="48" s="1"/>
  <c r="O106" i="48" s="1"/>
  <c r="L91" i="48"/>
  <c r="L89" i="48"/>
  <c r="L79" i="48"/>
  <c r="L75" i="48"/>
  <c r="L70" i="48"/>
  <c r="L68" i="48"/>
  <c r="L63" i="48"/>
  <c r="L61" i="48"/>
  <c r="L58" i="48"/>
  <c r="L55" i="48"/>
  <c r="L51" i="48"/>
  <c r="M51" i="48" s="1"/>
  <c r="O51" i="48" s="1"/>
  <c r="L44" i="48"/>
  <c r="L42" i="48"/>
  <c r="L36" i="48"/>
  <c r="L34" i="48"/>
  <c r="L32" i="48"/>
  <c r="L30" i="48"/>
  <c r="L22" i="48"/>
  <c r="M22" i="48" s="1"/>
  <c r="O22" i="48" s="1"/>
  <c r="L20" i="48"/>
  <c r="M20" i="48" s="1"/>
  <c r="O20" i="48" s="1"/>
  <c r="L16" i="48"/>
  <c r="J16" i="48"/>
  <c r="I16" i="48"/>
  <c r="L13" i="48"/>
  <c r="I13" i="48"/>
  <c r="H13" i="48"/>
  <c r="H49" i="48" s="1"/>
  <c r="M61" i="48"/>
  <c r="O61" i="48" s="1"/>
  <c r="M18" i="48"/>
  <c r="O18" i="48" s="1"/>
  <c r="M16" i="48"/>
  <c r="O16" i="48" s="1"/>
  <c r="M12" i="48"/>
  <c r="O12" i="48" s="1"/>
  <c r="N150" i="48"/>
  <c r="G150" i="48"/>
  <c r="N87" i="48"/>
  <c r="M116" i="48"/>
  <c r="O116" i="48" s="1"/>
  <c r="M133" i="48"/>
  <c r="O133" i="48" s="1"/>
  <c r="M101" i="48"/>
  <c r="O101" i="48" s="1"/>
  <c r="M89" i="48"/>
  <c r="O89" i="48" s="1"/>
  <c r="M81" i="48"/>
  <c r="O81" i="48" s="1"/>
  <c r="M79" i="48"/>
  <c r="O79" i="48" s="1"/>
  <c r="M111" i="48"/>
  <c r="O111" i="48" s="1"/>
  <c r="M55" i="48"/>
  <c r="O55" i="48" s="1"/>
  <c r="M129" i="48"/>
  <c r="O129" i="48" s="1"/>
  <c r="M118" i="48"/>
  <c r="O118" i="48" s="1"/>
  <c r="M113" i="48"/>
  <c r="O113" i="48" s="1"/>
  <c r="M103" i="48"/>
  <c r="O103" i="48" s="1"/>
  <c r="M98" i="48"/>
  <c r="O98" i="48" s="1"/>
  <c r="M84" i="48"/>
  <c r="O84" i="48" s="1"/>
  <c r="M74" i="48"/>
  <c r="O74" i="48" s="1"/>
  <c r="M58" i="48"/>
  <c r="M67" i="48"/>
  <c r="L53" i="48"/>
  <c r="M53" i="48" s="1"/>
  <c r="O53" i="48" s="1"/>
  <c r="M75" i="48"/>
  <c r="M104" i="48" l="1"/>
  <c r="O104" i="48" s="1"/>
  <c r="M91" i="48"/>
  <c r="O91" i="48" s="1"/>
  <c r="M135" i="48"/>
  <c r="O135" i="48" s="1"/>
  <c r="M13" i="48"/>
  <c r="M68" i="48"/>
  <c r="O68" i="48" s="1"/>
  <c r="M85" i="48"/>
  <c r="O85" i="48" s="1"/>
  <c r="I87" i="48"/>
  <c r="M57" i="48"/>
  <c r="O57" i="48" s="1"/>
  <c r="I150" i="48"/>
  <c r="M140" i="48"/>
  <c r="O140" i="48" s="1"/>
  <c r="M143" i="48"/>
  <c r="O143" i="48" s="1"/>
  <c r="M77" i="48"/>
  <c r="O77" i="48" s="1"/>
  <c r="L150" i="48"/>
  <c r="L87" i="48"/>
  <c r="H151" i="48"/>
  <c r="J151" i="48"/>
  <c r="O67" i="48"/>
  <c r="M41" i="48"/>
  <c r="O41" i="48" s="1"/>
  <c r="M44" i="48"/>
  <c r="O44" i="48" s="1"/>
  <c r="M42" i="48"/>
  <c r="O42" i="48" s="1"/>
  <c r="M48" i="48"/>
  <c r="O48" i="48" s="1"/>
  <c r="M47" i="48"/>
  <c r="O47" i="48" s="1"/>
  <c r="M46" i="48"/>
  <c r="O46" i="48" s="1"/>
  <c r="M40" i="48"/>
  <c r="O40" i="48" s="1"/>
  <c r="M39" i="48"/>
  <c r="O39" i="48" s="1"/>
  <c r="M38" i="48"/>
  <c r="O38" i="48" s="1"/>
  <c r="M36" i="48"/>
  <c r="O36" i="48" s="1"/>
  <c r="M34" i="48"/>
  <c r="O34" i="48" s="1"/>
  <c r="M32" i="48"/>
  <c r="O32" i="48" s="1"/>
  <c r="M30" i="48"/>
  <c r="O30" i="48" s="1"/>
  <c r="M28" i="48"/>
  <c r="O28" i="48" s="1"/>
  <c r="M26" i="48"/>
  <c r="O26" i="48" s="1"/>
  <c r="M25" i="48"/>
  <c r="O25" i="48" s="1"/>
  <c r="M87" i="48" l="1"/>
  <c r="M49" i="48"/>
  <c r="O13" i="48"/>
  <c r="M150" i="48"/>
  <c r="M151" i="48" s="1"/>
  <c r="O150" i="48"/>
  <c r="O87" i="48"/>
  <c r="K151" i="48"/>
  <c r="N151" i="48"/>
  <c r="I151" i="48"/>
  <c r="G87" i="48"/>
  <c r="L151" i="48"/>
  <c r="O49" i="48" l="1"/>
  <c r="G151" i="48"/>
  <c r="P151" i="48" s="1"/>
  <c r="O151" i="48" l="1"/>
</calcChain>
</file>

<file path=xl/sharedStrings.xml><?xml version="1.0" encoding="utf-8"?>
<sst xmlns="http://schemas.openxmlformats.org/spreadsheetml/2006/main" count="791" uniqueCount="443">
  <si>
    <t>(RM)</t>
  </si>
  <si>
    <t>EMOLUMEN</t>
  </si>
  <si>
    <t>Elaun Lebih Masa</t>
  </si>
  <si>
    <t>Bayaran Imbuhan Tahunan dan Bantuan Kewangan</t>
  </si>
  <si>
    <t>PERKHIDMATAN DAN BEKALAN</t>
  </si>
  <si>
    <t>Sewaan</t>
  </si>
  <si>
    <t>PEMBERIAN DAN KENAAN BAYARAN TETAP</t>
  </si>
  <si>
    <t>Gantian Cuti Rehat</t>
  </si>
  <si>
    <t>Pinjaman</t>
  </si>
  <si>
    <t>Pemberian Dalam Negeri</t>
  </si>
  <si>
    <t>BUTIRAN</t>
  </si>
  <si>
    <t>Gaji dan Upahan</t>
  </si>
  <si>
    <t>Perbelanjaan Perjalanan dan Sara Hidup</t>
  </si>
  <si>
    <t>Bekalan dan Bahan-Bahan Lain</t>
  </si>
  <si>
    <t>Kenderaan dan Jentera</t>
  </si>
  <si>
    <t>JUMLAH</t>
  </si>
  <si>
    <t>MAKSUD</t>
  </si>
  <si>
    <t>KERAJAAN NEGERI KELANTAN</t>
  </si>
  <si>
    <t>JABATAN :</t>
  </si>
  <si>
    <t>PTJ:</t>
  </si>
  <si>
    <t>ANGGARAN</t>
  </si>
  <si>
    <t>KETERANGAN</t>
  </si>
  <si>
    <t>HASIL CUKAI</t>
  </si>
  <si>
    <t>LESEN DAN PERMIT</t>
  </si>
  <si>
    <t>PERKHIDMATAN DAN BAYARAN PERKHIDMATAN</t>
  </si>
  <si>
    <t>DENDA DAN HUKUMAN</t>
  </si>
  <si>
    <t>PULANG BALIK PERBELANJAAN</t>
  </si>
  <si>
    <t>PEROLEHAN DARIPADA JUALAN BARANG-BARANG</t>
  </si>
  <si>
    <t>JUSTIFIKASI</t>
  </si>
  <si>
    <t>PENINGKATAN /</t>
  </si>
  <si>
    <t xml:space="preserve">TAHUN SEMASA </t>
  </si>
  <si>
    <t>JUMLAH HASIL CUKAI</t>
  </si>
  <si>
    <t>HASIL BUKAN CUKAI</t>
  </si>
  <si>
    <t>Jumlah Lesen dan Permit</t>
  </si>
  <si>
    <t>Jumlah Hasil Langsung</t>
  </si>
  <si>
    <t>Jumlah Perkhidmatan dan Bayaran Perkhidmatan</t>
  </si>
  <si>
    <t>Jumlah Denda dan Hukuman</t>
  </si>
  <si>
    <t>JUMLAH HASIL BUKAN CUKAI</t>
  </si>
  <si>
    <t>TERIMAAN BUKAN HASIL</t>
  </si>
  <si>
    <t>Jumlah Pulangan Balik Perbelanjaan</t>
  </si>
  <si>
    <t>PERIHAL</t>
  </si>
  <si>
    <t>SEBENAR</t>
  </si>
  <si>
    <t>Sumbangan Berkanun  Untuk Kakitangan</t>
  </si>
  <si>
    <t>Penyelenggaraan dan Pembaikan Kecil yang Dibeli</t>
  </si>
  <si>
    <t>Perkhidmatan Iktisas dan Perkhidmatan Lain yang Dibeli dan Hospitaliti</t>
  </si>
  <si>
    <t>Faedah-faedah Kewangan Yang Lain</t>
  </si>
  <si>
    <t>(KESELURUHAN DIPOHON)</t>
  </si>
  <si>
    <t>KOD 28000</t>
  </si>
  <si>
    <t>KOD 42000</t>
  </si>
  <si>
    <t>JABATAN</t>
  </si>
  <si>
    <t>PTJ</t>
  </si>
  <si>
    <t>Butir-Butir</t>
  </si>
  <si>
    <t>Unit</t>
  </si>
  <si>
    <t>Bil</t>
  </si>
  <si>
    <t>Jumlah (RM)</t>
  </si>
  <si>
    <t>Justifikasi Keperluan</t>
  </si>
  <si>
    <t>Amaun(RM)</t>
  </si>
  <si>
    <t>Vot/Aktiviti</t>
  </si>
  <si>
    <t>KOD 29000</t>
  </si>
  <si>
    <t>KOD 32000</t>
  </si>
  <si>
    <t>KOD 33000</t>
  </si>
  <si>
    <t>KOD 34000</t>
  </si>
  <si>
    <t>KOD 35000</t>
  </si>
  <si>
    <t>Program</t>
  </si>
  <si>
    <t>Amaun (RM)</t>
  </si>
  <si>
    <t>AKTIVITI / PROGRAM</t>
  </si>
  <si>
    <t>JUMLAH EMOLUMEN</t>
  </si>
  <si>
    <t>JUMLAH PERKHIDMATAN DAN BEKALAN</t>
  </si>
  <si>
    <t>JUMLAH PEMBERIAN DAN KENAAN BAYARAN TETAP</t>
  </si>
  <si>
    <t>TAJUK</t>
  </si>
  <si>
    <t>NEGERI</t>
  </si>
  <si>
    <t>PINJAMAN</t>
  </si>
  <si>
    <t>JUSTIFIKASI KEPERLUAN</t>
  </si>
  <si>
    <t>PERBELANJAAN</t>
  </si>
  <si>
    <t>(NEGERI)</t>
  </si>
  <si>
    <t>PENURUAN HASIL</t>
  </si>
  <si>
    <t>Jumlah Perolehan Daripada Jualan Barang-Barang</t>
  </si>
  <si>
    <t>PELBAGAI CUKAI TAK LANGSUNG</t>
  </si>
  <si>
    <t>CUKAI LANGSUNG</t>
  </si>
  <si>
    <t>SEWAAN</t>
  </si>
  <si>
    <t>KEUNTUNGAN PEMBIAYAAN DAN PEROLEHAN DARIPADA SIMPANAN/PELABURAN</t>
  </si>
  <si>
    <t>TERIMAAN DARIPADA AGENSI KERAJAAN YANG LAIN</t>
  </si>
  <si>
    <t>HASIL SEBENAR</t>
  </si>
  <si>
    <t>Jumlah Cukai Tak Langsung</t>
  </si>
  <si>
    <t>Jumlah Sewaan</t>
  </si>
  <si>
    <t>Jumlah Keuntungan Pembiayaan dan Perolehan Daripada Simpanan/Pelaburan</t>
  </si>
  <si>
    <t>Cukai Pameran dan Kebudayaan</t>
  </si>
  <si>
    <t>Pemberian Mengikut Ramai Penduduk</t>
  </si>
  <si>
    <t>Jumlah Terimaan Daripada Agensi Kerajaan Yang Lain</t>
  </si>
  <si>
    <t>Jumlah Gaji dan Upahan</t>
  </si>
  <si>
    <t>Jumlah Sumbangan Berkanun Untuk Kakitangan</t>
  </si>
  <si>
    <t>Jumlah Elaun Lebih Masa</t>
  </si>
  <si>
    <t>Jumlah Faedah-Faedah Kewangan Yang Lain</t>
  </si>
  <si>
    <t>Jumlah Bayaran Imbuhan Tahunan dan Bantuan Kewangan</t>
  </si>
  <si>
    <t>Jumlah Perbelanjaan Perjalanan dan Sara Hidup</t>
  </si>
  <si>
    <t>Jumlah Gantian Cuti Rehat</t>
  </si>
  <si>
    <t>Jumlah Pemberian Dalam Negeri</t>
  </si>
  <si>
    <t>Jumlah Bekalan dan Bahan-Bahan Lain</t>
  </si>
  <si>
    <t>Jumlah Penyelenggaraan dan Pembaikan Kecil yang Dibeli</t>
  </si>
  <si>
    <t>Jumlah Perkhidmatan Iktisas dan Perkhidmatan Lain yang Dibeli dan Hospitaliti</t>
  </si>
  <si>
    <t>Jumlah Kenderaan dan Jentera</t>
  </si>
  <si>
    <t>NAMA PEGAWAI</t>
  </si>
  <si>
    <t>ELAUN BANTUAN SEWA RUMAH</t>
  </si>
  <si>
    <t>(12101)</t>
  </si>
  <si>
    <t>(12102)</t>
  </si>
  <si>
    <t>(12103)</t>
  </si>
  <si>
    <t>(12109)</t>
  </si>
  <si>
    <t>(12199)</t>
  </si>
  <si>
    <t>(11000)</t>
  </si>
  <si>
    <t>(12000)</t>
  </si>
  <si>
    <t>(13000)</t>
  </si>
  <si>
    <t>ELAUN KERAIAN</t>
  </si>
  <si>
    <t>BAYARAN INSENTIF TUGAS KEW</t>
  </si>
  <si>
    <t>ELAUN TETAP YG LAIN</t>
  </si>
  <si>
    <t>JUMLAH ELAUN</t>
  </si>
  <si>
    <t>JUMLAH KWSP (M)</t>
  </si>
  <si>
    <t>T P G</t>
  </si>
  <si>
    <t>B   I   L</t>
  </si>
  <si>
    <t>AKTIVITI :</t>
  </si>
  <si>
    <t>JABATAN : PERBENDAHARAAN NEGERI KELANTAN</t>
  </si>
  <si>
    <t>JUSA B</t>
  </si>
  <si>
    <t>GAJI SEBULAN (RM)</t>
  </si>
  <si>
    <t>20,486.27X12 = 245,835.24</t>
  </si>
  <si>
    <t>IMBUHAN TETAP KHIDMAT AWAM</t>
  </si>
  <si>
    <t>N30</t>
  </si>
  <si>
    <t>4,503.44x3 = 13,510.32</t>
  </si>
  <si>
    <t>4,648.44x9 = 41,835.96</t>
  </si>
  <si>
    <t>N44</t>
  </si>
  <si>
    <t>W 29/ 32</t>
  </si>
  <si>
    <t>N19</t>
  </si>
  <si>
    <t>W 19</t>
  </si>
  <si>
    <t>N11</t>
  </si>
  <si>
    <t>3,391.34x12 = 40,696.08</t>
  </si>
  <si>
    <t>4,482.22x6 = 26,893.32</t>
  </si>
  <si>
    <t>4,707.22x6 = 28,243.32</t>
  </si>
  <si>
    <t>3,270.89x12 = 39,250.68</t>
  </si>
  <si>
    <t>2,769.62x6 = 16,617.72</t>
  </si>
  <si>
    <t>2,869.62x6 = 17,217.72</t>
  </si>
  <si>
    <t>2,528.36x9 = 22,755.24</t>
  </si>
  <si>
    <t>2,608.36x3= 7,825.08</t>
  </si>
  <si>
    <t>2,534.06x12 = 30,408.72</t>
  </si>
  <si>
    <t>1,524.90x6 = 9,149.40</t>
  </si>
  <si>
    <t>1,604.90x6 = 9,629.40</t>
  </si>
  <si>
    <t>2,694.41x6 = 16,166.46</t>
  </si>
  <si>
    <t>2,794.41x6 = 16,766.46</t>
  </si>
  <si>
    <t>1,904.83x6 = 11,428.94</t>
  </si>
  <si>
    <t>2,004.83x6 = 12,028.98</t>
  </si>
  <si>
    <t>W 22</t>
  </si>
  <si>
    <t>3,201.14x6 = 19,206.84</t>
  </si>
  <si>
    <t>3,316.14x6 = 19,896.84</t>
  </si>
  <si>
    <t>3,940.60x6 = 23,643.60</t>
  </si>
  <si>
    <t>4,065.60x6 = 24,393.60</t>
  </si>
  <si>
    <t>4,848.27x3 = 14,544.81</t>
  </si>
  <si>
    <t>5,098.27x9 = 45,884.43</t>
  </si>
  <si>
    <t>3,966.74x6 = 23,800.44</t>
  </si>
  <si>
    <t>4,121.71x6 = 24,730.44</t>
  </si>
  <si>
    <t>2,247.08x3 = 6,741.24</t>
  </si>
  <si>
    <t>2,392.08x9= 21,528.72</t>
  </si>
  <si>
    <t>1,718.14x12 = 20,617.68</t>
  </si>
  <si>
    <t>1,850.37x12 = 22,204.44</t>
  </si>
  <si>
    <t>2,161.22x6 = 12,967.32</t>
  </si>
  <si>
    <t>2,061.22x6 = 12,367.32</t>
  </si>
  <si>
    <r>
      <t xml:space="preserve">JUMLAH GAJI </t>
    </r>
    <r>
      <rPr>
        <sz val="10"/>
        <color rgb="FFFF0000"/>
        <rFont val="Arial"/>
        <family val="2"/>
      </rPr>
      <t>(Genapkan)</t>
    </r>
  </si>
  <si>
    <t>KOSONG</t>
  </si>
  <si>
    <t>F29/32</t>
  </si>
  <si>
    <t xml:space="preserve">2,500.00X12 = </t>
  </si>
  <si>
    <t>JUMLAH AKTIVITI 250100 - KHIDMAT PENGURUSAN</t>
  </si>
  <si>
    <t>AKTIVITI 250200 : PROGRAM 3 : PENGURUSAN KEWANGAN</t>
  </si>
  <si>
    <t xml:space="preserve"> AKTIVITI 250100 / PROGRAM 1: PEJABAT PEGAWAI KEWANGAN NEGERI</t>
  </si>
  <si>
    <t>AKTIVITI 250100  / PROGRAM 2 : KHIDMAT PENGURUSAN</t>
  </si>
  <si>
    <t>250100 / 250200 / 250300</t>
  </si>
  <si>
    <t>3.1 - SEKSYEN HASIL</t>
  </si>
  <si>
    <t>3.2 - SEKSYEN BELANJAWAN</t>
  </si>
  <si>
    <t>Suriati bt. Hamzah</t>
  </si>
  <si>
    <t>3.3 - SEKSYEN PEROLEHAN</t>
  </si>
  <si>
    <t>N48</t>
  </si>
  <si>
    <t>N41</t>
  </si>
  <si>
    <t>3.4 - SEKSYEN ANALISA DAN PEMANTAUAN PELABURAN</t>
  </si>
  <si>
    <t>E48/N48</t>
  </si>
  <si>
    <t>AKTIVITI 250300 : PROGRAM 4 : PENGURUSAN PERAKAUNAN</t>
  </si>
  <si>
    <t>Akauntan - KOSONG</t>
  </si>
  <si>
    <t>Penolong Akauntan- KOSONG</t>
  </si>
  <si>
    <t>6,092.73x3 = 18,278.19</t>
  </si>
  <si>
    <t>6,362.73x9 = 57,264.57</t>
  </si>
  <si>
    <t>5,148.27x6 = 30,889.62</t>
  </si>
  <si>
    <t>2,922.08x9 = 26,298.72</t>
  </si>
  <si>
    <t>3,147.08x3 = 9,441.24</t>
  </si>
  <si>
    <t>3,417.88x12 = 41,014.56</t>
  </si>
  <si>
    <t>4,400.00x3= 13,200.00</t>
  </si>
  <si>
    <t>4,358.69x9= 39,228.21</t>
  </si>
  <si>
    <t>W 26</t>
  </si>
  <si>
    <t>3,501.95x6 = 21,011.70</t>
  </si>
  <si>
    <t>3,616.95x6 = 21,701.7</t>
  </si>
  <si>
    <t>2,635.72x3 = 7,907.16</t>
  </si>
  <si>
    <t>2,780.72x9 = 25,026.48</t>
  </si>
  <si>
    <t>2,132.13x6 = 12,792.78</t>
  </si>
  <si>
    <t>2,232.13x6 = 13,392.78</t>
  </si>
  <si>
    <t>4,014.37x12 = 48,172.44</t>
  </si>
  <si>
    <t>2,119.33x12 = 25,431.96</t>
  </si>
  <si>
    <t>2,687.00x6 = 16,122.00</t>
  </si>
  <si>
    <t>2,977.00x6 = 17,862.00</t>
  </si>
  <si>
    <t>W 19 / 22/ 29</t>
  </si>
  <si>
    <t>4.2 - SEKSYEN PERAKAUN DAN PENGURUSAN</t>
  </si>
  <si>
    <t>4.1 - SEKSYEN PERKHIDMATAN OPORASI PERAKAUNAN</t>
  </si>
  <si>
    <t>W 19/29</t>
  </si>
  <si>
    <t>1,553.00x6 = 9,318.00</t>
  </si>
  <si>
    <t>1,653.00x6 = 9,918.00</t>
  </si>
  <si>
    <t>H 11</t>
  </si>
  <si>
    <t>W 29</t>
  </si>
  <si>
    <t>W 41</t>
  </si>
  <si>
    <t>4.4 SEKSYEN PENGURUSAN DANA DAN TERIMAAN</t>
  </si>
  <si>
    <t>W 19 / 29</t>
  </si>
  <si>
    <t>10,215.24x3 - 30,645.72</t>
  </si>
  <si>
    <t>10,505.24x3 = 94,547.16</t>
  </si>
  <si>
    <t>6,081.02x12 = 72,972.24</t>
  </si>
  <si>
    <t>4,358.69x12 = 52,304.28</t>
  </si>
  <si>
    <t>4,247.60x12 = 50,971.20</t>
  </si>
  <si>
    <t>2,423.52x12 = 29,082.24</t>
  </si>
  <si>
    <t>2,188.52x3 = 6,565.56</t>
  </si>
  <si>
    <t>2,288.52x9 = 20,596.68</t>
  </si>
  <si>
    <t>2,288.52x12 = 27,462.24</t>
  </si>
  <si>
    <t>1,962.93x6 = 11,777.58</t>
  </si>
  <si>
    <t>2,062.93x6 = 12,377.58</t>
  </si>
  <si>
    <t>N54</t>
  </si>
  <si>
    <t>8,833.58x9 = 79,502.22</t>
  </si>
  <si>
    <t>9,153.58x3 = 27,460.74</t>
  </si>
  <si>
    <t>W 40</t>
  </si>
  <si>
    <t>W 32</t>
  </si>
  <si>
    <t>3,000X12 = 36,000</t>
  </si>
  <si>
    <t>5,398.27x6 = 32,389.62</t>
  </si>
  <si>
    <t>4,000.00X12</t>
  </si>
  <si>
    <t>4,132.6X6 = 24,795.60</t>
  </si>
  <si>
    <t>4,247.60X6 = 25,485.60</t>
  </si>
  <si>
    <t>2,500.00X12= 30,000.00</t>
  </si>
  <si>
    <t>W 36</t>
  </si>
  <si>
    <t>4,430.15x12 = 53,160</t>
  </si>
  <si>
    <t>2,500.00x12 = 30,000</t>
  </si>
  <si>
    <t>2,742.00X12 = 32,904.00</t>
  </si>
  <si>
    <t>N 44</t>
  </si>
  <si>
    <t>1,553.00X3= 30,000.00</t>
  </si>
  <si>
    <t>1,553.00x6 = 4,659.00</t>
  </si>
  <si>
    <t>1,663.00x9 = 14,967.00</t>
  </si>
  <si>
    <t>3,486.75x6 = 20,920.50</t>
  </si>
  <si>
    <t>3,631.75x6 = 41,790.50</t>
  </si>
  <si>
    <t>N 19</t>
  </si>
  <si>
    <t>1,552.00x3 = 4,656.00</t>
  </si>
  <si>
    <t>1,652.00x9 = 14,868.00</t>
  </si>
  <si>
    <t>5,127.80x3 =15,383.40</t>
  </si>
  <si>
    <t>5,607.80x9 =47,770.20</t>
  </si>
  <si>
    <t>2,334.92x12 =28,019.04</t>
  </si>
  <si>
    <t xml:space="preserve">W 19 </t>
  </si>
  <si>
    <t>1,703.73X12= 20,444.48</t>
  </si>
  <si>
    <t>2,000.00x12 = 24,000.00</t>
  </si>
  <si>
    <t>2,579.45x6 =15,476.70</t>
  </si>
  <si>
    <t>2,659.45x6 =15,956.70</t>
  </si>
  <si>
    <t>2,066.08x12 = 24,792.96</t>
  </si>
  <si>
    <t>2,086.14x6 =18,516.84</t>
  </si>
  <si>
    <t>3,204.14x6 =19,206.84</t>
  </si>
  <si>
    <t>JUMLAH AKTIVITI 250200 - PENGURUSAN KEWANGAN</t>
  </si>
  <si>
    <t>JUMLAH AKTIVITI 250300 - PENGURUSAN PERAKAUNAN</t>
  </si>
  <si>
    <t>4.3 - SEKSYEN NAZIRAN DAN KHIDMAT PERUNDING</t>
  </si>
  <si>
    <t>WA 44</t>
  </si>
  <si>
    <t>5,000.00x12=</t>
  </si>
  <si>
    <t>6,000.00x12 =72,000.00</t>
  </si>
  <si>
    <t>2000x12 = 24,000</t>
  </si>
  <si>
    <t>N 11</t>
  </si>
  <si>
    <t>4,500.00X12</t>
  </si>
  <si>
    <t>JUMLAH KESELURUHAN AKTIVITI</t>
  </si>
  <si>
    <t>Perjawatan</t>
  </si>
  <si>
    <t>N 26</t>
  </si>
  <si>
    <t>N 32</t>
  </si>
  <si>
    <t>F 41</t>
  </si>
  <si>
    <t>W 19/ 22</t>
  </si>
  <si>
    <t>W 19/ 29</t>
  </si>
  <si>
    <t>3,500.00x12 = 42,000.00</t>
  </si>
  <si>
    <t>WA 53/ 54</t>
  </si>
  <si>
    <t>W 47/ 48</t>
  </si>
  <si>
    <t>W 41 /44</t>
  </si>
  <si>
    <t>Pembantu Akauntan-KOSONG</t>
  </si>
  <si>
    <t>4,000x12 = 48000</t>
  </si>
  <si>
    <t>2,032.13x6 = 12,192.78</t>
  </si>
  <si>
    <t>1,453.00x6 = 8,721.6</t>
  </si>
  <si>
    <t>1,553.00x6 =  9,318.00</t>
  </si>
  <si>
    <t>2,088.52x12 =36,000.00</t>
  </si>
  <si>
    <t>(RMK 11)</t>
  </si>
  <si>
    <t>BM1(Emolumen)</t>
  </si>
  <si>
    <t>DISEMAK</t>
  </si>
  <si>
    <t>PERUNTUKAN</t>
  </si>
  <si>
    <t>KOD/</t>
  </si>
  <si>
    <t>JUMLAH KESELURUHAN OBJEK / PERBELANJAAN MENGURUS</t>
  </si>
  <si>
    <t>JUMLAH TERIMAAN BUKAN HASIL</t>
  </si>
  <si>
    <t>JUMLAH HASIL</t>
  </si>
  <si>
    <t>PERJAWATAN</t>
  </si>
  <si>
    <t>(Bilangan)</t>
  </si>
  <si>
    <t>Pengisian</t>
  </si>
  <si>
    <t>Kekosongan</t>
  </si>
  <si>
    <t xml:space="preserve">  1. Kumpulan Pengurusan dan Profesional</t>
  </si>
  <si>
    <t xml:space="preserve">  2. Kumpulan Sokongan (Kumpulan B &amp; C)</t>
  </si>
  <si>
    <t>JUMLAH BILANGAN</t>
  </si>
  <si>
    <t xml:space="preserve">  4. Kakitangan Sambilan (29000)</t>
  </si>
  <si>
    <t xml:space="preserve">  3. Kumpulan Sokongan (Kumpulan D)</t>
  </si>
  <si>
    <t>Nama Jawatan :</t>
  </si>
  <si>
    <t xml:space="preserve">   i.</t>
  </si>
  <si>
    <t xml:space="preserve">   ii.</t>
  </si>
  <si>
    <t xml:space="preserve">   iii.</t>
  </si>
  <si>
    <t xml:space="preserve">   iv.</t>
  </si>
  <si>
    <t>JUMLAH KAKITANGAN SAMBILAN</t>
  </si>
  <si>
    <t>ANGGARAN HASIL</t>
  </si>
  <si>
    <t>Nama</t>
  </si>
  <si>
    <t>BUTIRAN ANGGARAN PERBELANJAAN DAN JUSTIFIKASI KEPERLUAN</t>
  </si>
  <si>
    <t>TAHUN 2020</t>
  </si>
  <si>
    <t xml:space="preserve">PERBELANJAAN SEBENAR </t>
  </si>
  <si>
    <t>JUSTIFIKASI KEPERLUAN PROJEK</t>
  </si>
  <si>
    <t>Tahap 2022</t>
  </si>
  <si>
    <t>PERMOHONAN</t>
  </si>
  <si>
    <t>(RMK 12)</t>
  </si>
  <si>
    <t>Format AH 1</t>
  </si>
  <si>
    <t>RINGKASAN HASIL MENGURUS MENGIKUT KOD HASIL</t>
  </si>
  <si>
    <t xml:space="preserve">KOD </t>
  </si>
  <si>
    <t>KOD HASIL</t>
  </si>
  <si>
    <t>AKAUN</t>
  </si>
  <si>
    <t>BARU</t>
  </si>
  <si>
    <t>íSPEKS</t>
  </si>
  <si>
    <t>(HARMONISE)</t>
  </si>
  <si>
    <t>(Lengkapkan tambahan kod akaun iSPEKS)</t>
  </si>
  <si>
    <t>(Lengkapkan tambahan kod hasil iSPEKS)</t>
  </si>
  <si>
    <t>(MENGIKUT BUKU      BAJET 2021)</t>
  </si>
  <si>
    <t>H0161000</t>
  </si>
  <si>
    <t>H0162000</t>
  </si>
  <si>
    <t>H0171000</t>
  </si>
  <si>
    <t>H0272000</t>
  </si>
  <si>
    <t>H0273000</t>
  </si>
  <si>
    <t>H0274000</t>
  </si>
  <si>
    <t>H0275000</t>
  </si>
  <si>
    <t>H0176000</t>
  </si>
  <si>
    <t>H0181000</t>
  </si>
  <si>
    <t>H0282000</t>
  </si>
  <si>
    <t>Format AH 2</t>
  </si>
  <si>
    <t>BUTIRAN HASIL MENGURUS MENGIKUT OBJEK LANJUT</t>
  </si>
  <si>
    <t>(MENGIKUT BUKU BAJET 2021)</t>
  </si>
  <si>
    <t>H0160000</t>
  </si>
  <si>
    <t>H0161101</t>
  </si>
  <si>
    <t>Cukai Tanah Semasa/Berulang</t>
  </si>
  <si>
    <t>H0161301</t>
  </si>
  <si>
    <t>Cukai Parit dan Taliair</t>
  </si>
  <si>
    <t>H0162805</t>
  </si>
  <si>
    <t>H0170000</t>
  </si>
  <si>
    <t>LESEN, BAYARAN PENDAFTARAN DAN PERMIT</t>
  </si>
  <si>
    <t>H0171262</t>
  </si>
  <si>
    <t>Permit Perhutanan</t>
  </si>
  <si>
    <t>H0171274</t>
  </si>
  <si>
    <t>Bayaran Permit Sementara</t>
  </si>
  <si>
    <t>H0272101</t>
  </si>
  <si>
    <t>Bayaran Perkhidmatan Haiwan dan Pertanian</t>
  </si>
  <si>
    <t>H0272480</t>
  </si>
  <si>
    <t>Balasan Pindah Milik</t>
  </si>
  <si>
    <t>H0273804</t>
  </si>
  <si>
    <t>Jualan Hasil Pertanian/Ternakan</t>
  </si>
  <si>
    <t>H0273301</t>
  </si>
  <si>
    <t>Jualan Harta Benda</t>
  </si>
  <si>
    <t>H0274202</t>
  </si>
  <si>
    <t>Sewa Bangunan Pejabat Kerajaan Negeri</t>
  </si>
  <si>
    <t>H0274205</t>
  </si>
  <si>
    <t>Sewa Rumah dan Perabut</t>
  </si>
  <si>
    <t>H0275208</t>
  </si>
  <si>
    <t>Keuntungan Dari Baki Wang Dalam Bank - Akaun Semasa</t>
  </si>
  <si>
    <t>H0275201</t>
  </si>
  <si>
    <t>Faedah dari Pelaburan  Deposit Pasaran Wang (DPW)</t>
  </si>
  <si>
    <t>H0176104</t>
  </si>
  <si>
    <t>Notis dan Denda Lewat Bayaran Cukai Tanah</t>
  </si>
  <si>
    <t>H0176105</t>
  </si>
  <si>
    <t>Denda Mahkamah</t>
  </si>
  <si>
    <t>H0180000</t>
  </si>
  <si>
    <t>H0181101</t>
  </si>
  <si>
    <t>Terimaan Balik Bayaran Tahun-tahun lalu</t>
  </si>
  <si>
    <t>H0181104</t>
  </si>
  <si>
    <t>Pulangan Balik Bantuan Sara Hidup Kuarters</t>
  </si>
  <si>
    <t>H0182000</t>
  </si>
  <si>
    <t>H0182307</t>
  </si>
  <si>
    <t>H0182308</t>
  </si>
  <si>
    <t>Pemberian Pertambahan Hasil</t>
  </si>
  <si>
    <t>SEBENAR TAHUN 2020</t>
  </si>
  <si>
    <t>ANGGARAN DIPOHON 2022</t>
  </si>
  <si>
    <t>TAHUN 2021</t>
  </si>
  <si>
    <t>Format BM2(a)</t>
  </si>
  <si>
    <t>Format BM2(b)</t>
  </si>
  <si>
    <t>Format BM2(c)</t>
  </si>
  <si>
    <t>Format BM2(d)</t>
  </si>
  <si>
    <t>Format BM2(e)</t>
  </si>
  <si>
    <t>Format BM2(f)</t>
  </si>
  <si>
    <t>Format BM2(g)</t>
  </si>
  <si>
    <t>1.1.2020-31.12.2020</t>
  </si>
  <si>
    <t>PERUNTUKAN 2021 (BUKU BAJET)</t>
  </si>
  <si>
    <t>ANGGARAN 2022 (RMK 12)</t>
  </si>
  <si>
    <t>2021-2025</t>
  </si>
  <si>
    <t>Tahap 2023</t>
  </si>
  <si>
    <t>Format J</t>
  </si>
  <si>
    <t>JUMLAH ANGGARAN 2022</t>
  </si>
  <si>
    <t>KOD 26000</t>
  </si>
  <si>
    <t>KOD 27000</t>
  </si>
  <si>
    <t>Format BM2(h)</t>
  </si>
  <si>
    <t>Format BM2(i)</t>
  </si>
  <si>
    <t>"CONTOH"</t>
  </si>
  <si>
    <t>(SEBAGAIMANA LAPORAN L303/FLIMSY 2020 )</t>
  </si>
  <si>
    <t>RINGKASAN ANGGARAN PERBELANJAAN MENGURUS</t>
  </si>
  <si>
    <t>OBJEK AM/ OBJEK SEBAGAI</t>
  </si>
  <si>
    <t>PERUNTUKAN TAHUN 2021</t>
  </si>
  <si>
    <t>ANGGARAN DIPOHON 2023</t>
  </si>
  <si>
    <t>(Laporan L203/Flimsy 2020)</t>
  </si>
  <si>
    <t>(Sebagaimana Buku Bajet 2021)</t>
  </si>
  <si>
    <t>Elaun Dan Imbuhan Tetap</t>
  </si>
  <si>
    <t>Jumlah Elaun Dan Imbuhan  Tetap</t>
  </si>
  <si>
    <t>Perhubungan dan Utiliti</t>
  </si>
  <si>
    <t>Jumlah Perhubungan dan Utiliti</t>
  </si>
  <si>
    <t xml:space="preserve">Bekalan Bahan Mentah </t>
  </si>
  <si>
    <t xml:space="preserve">Jumlah Bekalan Bahan Mentah </t>
  </si>
  <si>
    <t>ASET</t>
  </si>
  <si>
    <t>Bangunan</t>
  </si>
  <si>
    <t xml:space="preserve">Jumlah Bangunan </t>
  </si>
  <si>
    <t>Infrastruktur dan Pembaikian Infrastruktur</t>
  </si>
  <si>
    <t>Jumlah Infrastruktur dan Pembaikian Infrastruktur</t>
  </si>
  <si>
    <t>Kelengkapan dan Peralatan</t>
  </si>
  <si>
    <t>Jumlah Kelengkapan dan Peralatan</t>
  </si>
  <si>
    <t>Haiwan, Pokok dan Benih</t>
  </si>
  <si>
    <t>Jumlah Haiwan, Pokok dan Benih</t>
  </si>
  <si>
    <t>JUMLAH ASET</t>
  </si>
  <si>
    <t xml:space="preserve">Ganjaran </t>
  </si>
  <si>
    <t xml:space="preserve">Jumlah Ganjaran </t>
  </si>
  <si>
    <t>Format BM</t>
  </si>
  <si>
    <t>BAJET 2022-2023</t>
  </si>
  <si>
    <t>ANGGARAN PERBELANJAAN EMOLUMEN MENGIKUT PERJAWATAN</t>
  </si>
  <si>
    <t>GRED GAJI</t>
  </si>
  <si>
    <t>"CONTOH PENGISIAN"</t>
  </si>
  <si>
    <t xml:space="preserve">RINGKASAN ANGGARAN PERJAWATAN </t>
  </si>
  <si>
    <t>Anggaran</t>
  </si>
  <si>
    <t>ANGGARAN PERBELANJAAN PEMBANGUNAN DAN JUSTIFIKASI MENGIKUT PROJEK</t>
  </si>
  <si>
    <t>ANGGARAN 2023 (RMK 12)</t>
  </si>
  <si>
    <t>Format  BP1</t>
  </si>
  <si>
    <t>ANGGARAN TAHUN 2022-2023 (NEGERI)</t>
  </si>
  <si>
    <t>Format BP2</t>
  </si>
  <si>
    <t>MAKSUD :</t>
  </si>
  <si>
    <t>RINGKASAN ANGGARAN PERBELANJAAN PEMBANGUNAN DAN TAHAP  MENGIKUT SENARAI PROJEK</t>
  </si>
  <si>
    <t>ANGGARAN JUMLAH BERBELANJAAN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</si>
</sst>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_);_(* \(#,##0.0\);_(* &quot;-&quot;_);_(@_)"/>
    <numFmt numFmtId="166" formatCode="0.00_);\(0.00\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Trebuchet MS"/>
      <family val="2"/>
    </font>
    <font>
      <b/>
      <sz val="10"/>
      <name val="Ariak"/>
    </font>
    <font>
      <sz val="10"/>
      <name val="Ariak"/>
    </font>
    <font>
      <i/>
      <sz val="10"/>
      <name val="Ariak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Arial"/>
      <family val="2"/>
    </font>
    <font>
      <u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FF000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0"/>
      <color rgb="FF0099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36">
    <xf numFmtId="0" fontId="0" fillId="0" borderId="0" xfId="0"/>
    <xf numFmtId="0" fontId="0" fillId="0" borderId="0" xfId="0" applyBorder="1"/>
    <xf numFmtId="43" fontId="3" fillId="0" borderId="0" xfId="1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/>
    </xf>
    <xf numFmtId="0" fontId="0" fillId="0" borderId="9" xfId="0" applyBorder="1"/>
    <xf numFmtId="0" fontId="7" fillId="0" borderId="0" xfId="0" applyFont="1"/>
    <xf numFmtId="0" fontId="7" fillId="0" borderId="12" xfId="0" applyFont="1" applyBorder="1"/>
    <xf numFmtId="49" fontId="3" fillId="0" borderId="0" xfId="0" applyNumberFormat="1" applyFont="1" applyBorder="1" applyAlignment="1">
      <alignment vertical="top"/>
    </xf>
    <xf numFmtId="0" fontId="7" fillId="0" borderId="0" xfId="0" applyFont="1" applyBorder="1"/>
    <xf numFmtId="49" fontId="3" fillId="0" borderId="0" xfId="0" applyNumberFormat="1" applyFont="1" applyBorder="1" applyAlignment="1">
      <alignment vertical="top" wrapText="1"/>
    </xf>
    <xf numFmtId="0" fontId="5" fillId="0" borderId="3" xfId="0" applyFont="1" applyFill="1" applyBorder="1" applyAlignment="1">
      <alignment vertical="justify"/>
    </xf>
    <xf numFmtId="0" fontId="8" fillId="0" borderId="0" xfId="0" applyFont="1"/>
    <xf numFmtId="43" fontId="8" fillId="0" borderId="0" xfId="0" applyNumberFormat="1" applyFont="1"/>
    <xf numFmtId="0" fontId="10" fillId="0" borderId="9" xfId="0" applyFont="1" applyFill="1" applyBorder="1" applyAlignment="1">
      <alignment horizontal="center" vertical="top"/>
    </xf>
    <xf numFmtId="43" fontId="10" fillId="0" borderId="9" xfId="0" applyNumberFormat="1" applyFont="1" applyFill="1" applyBorder="1" applyAlignment="1">
      <alignment vertical="top"/>
    </xf>
    <xf numFmtId="43" fontId="9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3" fillId="0" borderId="9" xfId="0" quotePrefix="1" applyFont="1" applyFill="1" applyBorder="1" applyAlignment="1">
      <alignment horizontal="center" vertical="top"/>
    </xf>
    <xf numFmtId="43" fontId="10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43" fontId="10" fillId="0" borderId="3" xfId="1" applyFont="1" applyFill="1" applyBorder="1" applyAlignment="1">
      <alignment horizontal="left" vertical="top"/>
    </xf>
    <xf numFmtId="0" fontId="11" fillId="0" borderId="3" xfId="0" quotePrefix="1" applyFont="1" applyFill="1" applyBorder="1" applyAlignment="1">
      <alignment vertical="top"/>
    </xf>
    <xf numFmtId="39" fontId="10" fillId="0" borderId="9" xfId="1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9" fillId="0" borderId="3" xfId="0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left" vertical="justify"/>
    </xf>
    <xf numFmtId="0" fontId="4" fillId="0" borderId="0" xfId="0" applyFont="1" applyAlignment="1">
      <alignment horizont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8" xfId="0" applyFont="1" applyBorder="1"/>
    <xf numFmtId="0" fontId="7" fillId="0" borderId="8" xfId="0" quotePrefix="1" applyFont="1" applyBorder="1" applyAlignment="1">
      <alignment horizontal="center"/>
    </xf>
    <xf numFmtId="0" fontId="7" fillId="0" borderId="13" xfId="0" applyFont="1" applyBorder="1"/>
    <xf numFmtId="0" fontId="7" fillId="0" borderId="3" xfId="0" applyFont="1" applyBorder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7" fillId="0" borderId="12" xfId="0" applyFont="1" applyBorder="1" applyAlignment="1">
      <alignment horizontal="center"/>
    </xf>
    <xf numFmtId="0" fontId="7" fillId="0" borderId="6" xfId="0" applyFont="1" applyBorder="1"/>
    <xf numFmtId="0" fontId="7" fillId="0" borderId="8" xfId="0" applyFont="1" applyBorder="1" applyAlignment="1">
      <alignment horizontal="center" vertical="top"/>
    </xf>
    <xf numFmtId="0" fontId="0" fillId="0" borderId="6" xfId="0" applyBorder="1"/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0" fillId="0" borderId="16" xfId="0" applyBorder="1"/>
    <xf numFmtId="0" fontId="7" fillId="0" borderId="0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vertical="top" wrapText="1"/>
    </xf>
    <xf numFmtId="0" fontId="7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6" xfId="0" applyFont="1" applyBorder="1" applyAlignment="1">
      <alignment vertical="center"/>
    </xf>
    <xf numFmtId="0" fontId="10" fillId="0" borderId="3" xfId="0" applyFont="1" applyBorder="1"/>
    <xf numFmtId="43" fontId="10" fillId="0" borderId="9" xfId="0" applyNumberFormat="1" applyFont="1" applyBorder="1"/>
    <xf numFmtId="0" fontId="10" fillId="0" borderId="6" xfId="0" applyFont="1" applyBorder="1" applyAlignment="1">
      <alignment horizontal="center" vertical="center" wrapText="1"/>
    </xf>
    <xf numFmtId="43" fontId="10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top"/>
    </xf>
    <xf numFmtId="43" fontId="10" fillId="0" borderId="0" xfId="1" applyNumberFormat="1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3" fontId="10" fillId="0" borderId="0" xfId="0" applyNumberFormat="1" applyFont="1" applyBorder="1"/>
    <xf numFmtId="43" fontId="9" fillId="0" borderId="0" xfId="1" applyNumberFormat="1" applyFont="1" applyFill="1" applyBorder="1" applyAlignment="1">
      <alignment vertical="top"/>
    </xf>
    <xf numFmtId="43" fontId="10" fillId="0" borderId="0" xfId="0" applyNumberFormat="1" applyFont="1" applyFill="1" applyBorder="1" applyAlignment="1">
      <alignment vertical="top"/>
    </xf>
    <xf numFmtId="43" fontId="10" fillId="0" borderId="6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justify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vertical="top"/>
    </xf>
    <xf numFmtId="43" fontId="10" fillId="0" borderId="6" xfId="1" applyNumberFormat="1" applyFont="1" applyFill="1" applyBorder="1" applyAlignment="1">
      <alignment vertical="top"/>
    </xf>
    <xf numFmtId="43" fontId="9" fillId="0" borderId="6" xfId="1" applyNumberFormat="1" applyFont="1" applyFill="1" applyBorder="1" applyAlignment="1">
      <alignment vertical="top"/>
    </xf>
    <xf numFmtId="0" fontId="10" fillId="0" borderId="7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/>
    <xf numFmtId="0" fontId="0" fillId="0" borderId="4" xfId="0" applyBorder="1"/>
    <xf numFmtId="0" fontId="7" fillId="0" borderId="0" xfId="0" quotePrefix="1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21" xfId="0" applyFont="1" applyBorder="1"/>
    <xf numFmtId="0" fontId="14" fillId="0" borderId="8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wrapText="1"/>
    </xf>
    <xf numFmtId="0" fontId="16" fillId="0" borderId="12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wrapText="1"/>
    </xf>
    <xf numFmtId="0" fontId="17" fillId="0" borderId="4" xfId="0" applyFont="1" applyBorder="1"/>
    <xf numFmtId="0" fontId="16" fillId="0" borderId="11" xfId="0" applyFont="1" applyBorder="1" applyAlignment="1">
      <alignment horizontal="center"/>
    </xf>
    <xf numFmtId="0" fontId="16" fillId="0" borderId="11" xfId="0" quotePrefix="1" applyFont="1" applyBorder="1" applyAlignment="1">
      <alignment horizontal="center"/>
    </xf>
    <xf numFmtId="0" fontId="16" fillId="0" borderId="6" xfId="0" applyFont="1" applyBorder="1"/>
    <xf numFmtId="0" fontId="16" fillId="0" borderId="0" xfId="0" applyFont="1"/>
    <xf numFmtId="0" fontId="17" fillId="0" borderId="8" xfId="0" applyFont="1" applyBorder="1"/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1" xfId="0" quotePrefix="1" applyFont="1" applyFill="1" applyBorder="1" applyAlignment="1">
      <alignment horizontal="center"/>
    </xf>
    <xf numFmtId="0" fontId="16" fillId="2" borderId="6" xfId="0" applyFont="1" applyFill="1" applyBorder="1"/>
    <xf numFmtId="0" fontId="16" fillId="2" borderId="15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wrapText="1"/>
    </xf>
    <xf numFmtId="0" fontId="16" fillId="0" borderId="6" xfId="0" applyFont="1" applyBorder="1" applyAlignment="1">
      <alignment horizontal="left" wrapText="1"/>
    </xf>
    <xf numFmtId="164" fontId="16" fillId="2" borderId="6" xfId="2" applyNumberFormat="1" applyFont="1" applyFill="1" applyBorder="1"/>
    <xf numFmtId="164" fontId="16" fillId="2" borderId="6" xfId="0" applyNumberFormat="1" applyFont="1" applyFill="1" applyBorder="1" applyAlignment="1">
      <alignment horizontal="center"/>
    </xf>
    <xf numFmtId="0" fontId="17" fillId="0" borderId="9" xfId="0" applyFont="1" applyBorder="1"/>
    <xf numFmtId="43" fontId="16" fillId="0" borderId="8" xfId="0" applyNumberFormat="1" applyFont="1" applyFill="1" applyBorder="1" applyAlignment="1">
      <alignment horizontal="center"/>
    </xf>
    <xf numFmtId="164" fontId="16" fillId="0" borderId="6" xfId="2" applyNumberFormat="1" applyFont="1" applyBorder="1"/>
    <xf numFmtId="0" fontId="16" fillId="0" borderId="6" xfId="0" applyFont="1" applyBorder="1" applyAlignment="1">
      <alignment horizontal="center" vertical="top"/>
    </xf>
    <xf numFmtId="0" fontId="16" fillId="0" borderId="6" xfId="0" applyFont="1" applyBorder="1" applyAlignment="1">
      <alignment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/>
    </xf>
    <xf numFmtId="164" fontId="16" fillId="2" borderId="6" xfId="2" applyNumberFormat="1" applyFont="1" applyFill="1" applyBorder="1" applyAlignment="1">
      <alignment vertical="center"/>
    </xf>
    <xf numFmtId="164" fontId="16" fillId="2" borderId="12" xfId="2" applyNumberFormat="1" applyFont="1" applyFill="1" applyBorder="1" applyAlignment="1">
      <alignment vertical="center"/>
    </xf>
    <xf numFmtId="0" fontId="16" fillId="0" borderId="6" xfId="0" applyFont="1" applyBorder="1" applyAlignment="1">
      <alignment vertical="center" wrapText="1"/>
    </xf>
    <xf numFmtId="164" fontId="16" fillId="2" borderId="6" xfId="0" applyNumberFormat="1" applyFont="1" applyFill="1" applyBorder="1" applyAlignment="1">
      <alignment vertical="center"/>
    </xf>
    <xf numFmtId="164" fontId="16" fillId="2" borderId="8" xfId="2" applyNumberFormat="1" applyFont="1" applyFill="1" applyBorder="1" applyAlignment="1">
      <alignment vertical="center"/>
    </xf>
    <xf numFmtId="0" fontId="16" fillId="0" borderId="8" xfId="0" applyFont="1" applyBorder="1"/>
    <xf numFmtId="0" fontId="16" fillId="0" borderId="12" xfId="0" applyFont="1" applyBorder="1" applyAlignment="1">
      <alignment vertical="top" wrapText="1"/>
    </xf>
    <xf numFmtId="164" fontId="16" fillId="0" borderId="12" xfId="2" applyNumberFormat="1" applyFont="1" applyBorder="1" applyAlignment="1">
      <alignment vertical="center"/>
    </xf>
    <xf numFmtId="164" fontId="16" fillId="2" borderId="3" xfId="0" applyNumberFormat="1" applyFont="1" applyFill="1" applyBorder="1" applyAlignment="1">
      <alignment horizontal="center" vertical="center"/>
    </xf>
    <xf numFmtId="43" fontId="16" fillId="0" borderId="8" xfId="0" applyNumberFormat="1" applyFont="1" applyFill="1" applyBorder="1" applyAlignment="1">
      <alignment horizontal="center" vertical="center"/>
    </xf>
    <xf numFmtId="164" fontId="16" fillId="0" borderId="6" xfId="2" applyNumberFormat="1" applyFont="1" applyBorder="1" applyAlignment="1">
      <alignment vertical="center"/>
    </xf>
    <xf numFmtId="164" fontId="5" fillId="2" borderId="23" xfId="2" applyNumberFormat="1" applyFont="1" applyFill="1" applyBorder="1" applyAlignment="1">
      <alignment vertical="center"/>
    </xf>
    <xf numFmtId="164" fontId="16" fillId="2" borderId="8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164" fontId="16" fillId="2" borderId="6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164" fontId="7" fillId="0" borderId="6" xfId="2" applyNumberFormat="1" applyFont="1" applyBorder="1"/>
    <xf numFmtId="0" fontId="16" fillId="0" borderId="9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164" fontId="3" fillId="2" borderId="6" xfId="2" applyNumberFormat="1" applyFont="1" applyFill="1" applyBorder="1" applyAlignment="1">
      <alignment vertical="center"/>
    </xf>
    <xf numFmtId="164" fontId="3" fillId="0" borderId="6" xfId="2" applyNumberFormat="1" applyFont="1" applyBorder="1" applyAlignment="1">
      <alignment vertical="center"/>
    </xf>
    <xf numFmtId="164" fontId="3" fillId="2" borderId="6" xfId="0" applyNumberFormat="1" applyFont="1" applyFill="1" applyBorder="1" applyAlignment="1">
      <alignment horizontal="center" vertical="center"/>
    </xf>
    <xf numFmtId="43" fontId="3" fillId="0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164" fontId="0" fillId="0" borderId="0" xfId="0" applyNumberFormat="1" applyAlignment="1">
      <alignment vertical="center"/>
    </xf>
    <xf numFmtId="0" fontId="16" fillId="0" borderId="6" xfId="0" applyFont="1" applyBorder="1" applyAlignment="1">
      <alignment vertical="center"/>
    </xf>
    <xf numFmtId="0" fontId="5" fillId="0" borderId="6" xfId="0" applyFont="1" applyBorder="1"/>
    <xf numFmtId="41" fontId="16" fillId="0" borderId="6" xfId="2" applyFont="1" applyBorder="1"/>
    <xf numFmtId="164" fontId="16" fillId="0" borderId="8" xfId="2" applyNumberFormat="1" applyFont="1" applyBorder="1" applyAlignment="1"/>
    <xf numFmtId="0" fontId="16" fillId="0" borderId="6" xfId="0" applyFont="1" applyBorder="1" applyAlignment="1">
      <alignment horizontal="center" wrapText="1"/>
    </xf>
    <xf numFmtId="41" fontId="16" fillId="0" borderId="6" xfId="2" applyFont="1" applyBorder="1" applyAlignment="1">
      <alignment vertical="center"/>
    </xf>
    <xf numFmtId="165" fontId="16" fillId="0" borderId="6" xfId="2" applyNumberFormat="1" applyFont="1" applyBorder="1" applyAlignment="1">
      <alignment vertical="center"/>
    </xf>
    <xf numFmtId="4" fontId="16" fillId="0" borderId="6" xfId="0" applyNumberFormat="1" applyFont="1" applyBorder="1" applyAlignment="1">
      <alignment horizontal="left" vertical="center" wrapText="1"/>
    </xf>
    <xf numFmtId="0" fontId="16" fillId="0" borderId="12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41" fontId="16" fillId="2" borderId="6" xfId="2" applyFont="1" applyFill="1" applyBorder="1" applyAlignment="1">
      <alignment vertical="center"/>
    </xf>
    <xf numFmtId="164" fontId="0" fillId="0" borderId="6" xfId="2" applyNumberFormat="1" applyFont="1" applyBorder="1" applyAlignment="1">
      <alignment vertical="center"/>
    </xf>
    <xf numFmtId="0" fontId="16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wrapText="1"/>
    </xf>
    <xf numFmtId="164" fontId="5" fillId="2" borderId="6" xfId="2" applyNumberFormat="1" applyFont="1" applyFill="1" applyBorder="1" applyAlignment="1">
      <alignment vertical="center"/>
    </xf>
    <xf numFmtId="164" fontId="16" fillId="0" borderId="6" xfId="2" applyNumberFormat="1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5" fillId="2" borderId="21" xfId="2" applyNumberFormat="1" applyFont="1" applyFill="1" applyBorder="1" applyAlignment="1">
      <alignment vertic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41" fontId="26" fillId="2" borderId="0" xfId="2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16" fillId="0" borderId="9" xfId="0" applyFont="1" applyBorder="1" applyAlignment="1">
      <alignment vertical="top" wrapText="1"/>
    </xf>
    <xf numFmtId="164" fontId="16" fillId="2" borderId="9" xfId="2" applyNumberFormat="1" applyFont="1" applyFill="1" applyBorder="1" applyAlignment="1">
      <alignment vertical="center"/>
    </xf>
    <xf numFmtId="164" fontId="16" fillId="0" borderId="9" xfId="2" applyNumberFormat="1" applyFont="1" applyBorder="1" applyAlignment="1">
      <alignment vertical="center"/>
    </xf>
    <xf numFmtId="41" fontId="16" fillId="2" borderId="8" xfId="2" applyFont="1" applyFill="1" applyBorder="1" applyAlignment="1">
      <alignment vertical="center"/>
    </xf>
    <xf numFmtId="164" fontId="16" fillId="0" borderId="8" xfId="2" applyNumberFormat="1" applyFont="1" applyBorder="1" applyAlignment="1">
      <alignment wrapText="1"/>
    </xf>
    <xf numFmtId="164" fontId="16" fillId="0" borderId="8" xfId="2" applyNumberFormat="1" applyFont="1" applyBorder="1"/>
    <xf numFmtId="43" fontId="27" fillId="0" borderId="0" xfId="0" applyNumberFormat="1" applyFont="1" applyAlignment="1">
      <alignment vertical="center"/>
    </xf>
    <xf numFmtId="0" fontId="16" fillId="0" borderId="6" xfId="0" applyFont="1" applyBorder="1" applyAlignment="1">
      <alignment horizontal="left" vertical="center"/>
    </xf>
    <xf numFmtId="164" fontId="2" fillId="2" borderId="16" xfId="2" applyNumberFormat="1" applyFont="1" applyFill="1" applyBorder="1" applyAlignment="1">
      <alignment vertical="center"/>
    </xf>
    <xf numFmtId="164" fontId="7" fillId="0" borderId="12" xfId="2" applyNumberFormat="1" applyFont="1" applyBorder="1"/>
    <xf numFmtId="164" fontId="13" fillId="0" borderId="16" xfId="0" applyNumberFormat="1" applyFont="1" applyBorder="1"/>
    <xf numFmtId="41" fontId="16" fillId="2" borderId="9" xfId="2" applyFont="1" applyFill="1" applyBorder="1" applyAlignment="1">
      <alignment horizontal="center" vertical="center"/>
    </xf>
    <xf numFmtId="164" fontId="7" fillId="0" borderId="8" xfId="2" applyNumberFormat="1" applyFont="1" applyBorder="1"/>
    <xf numFmtId="164" fontId="13" fillId="0" borderId="16" xfId="2" applyNumberFormat="1" applyFont="1" applyBorder="1"/>
    <xf numFmtId="0" fontId="0" fillId="0" borderId="6" xfId="0" applyBorder="1" applyAlignment="1">
      <alignment horizontal="center" vertical="center"/>
    </xf>
    <xf numFmtId="164" fontId="16" fillId="0" borderId="8" xfId="2" applyNumberFormat="1" applyFont="1" applyBorder="1" applyAlignment="1">
      <alignment vertical="center"/>
    </xf>
    <xf numFmtId="164" fontId="28" fillId="0" borderId="0" xfId="0" applyNumberFormat="1" applyFont="1" applyAlignment="1">
      <alignment vertical="center"/>
    </xf>
    <xf numFmtId="0" fontId="3" fillId="0" borderId="6" xfId="0" applyFont="1" applyFill="1" applyBorder="1" applyAlignment="1">
      <alignment vertical="center" wrapText="1"/>
    </xf>
    <xf numFmtId="43" fontId="16" fillId="0" borderId="8" xfId="0" applyNumberFormat="1" applyFont="1" applyFill="1" applyBorder="1" applyAlignment="1">
      <alignment horizontal="center" vertical="center"/>
    </xf>
    <xf numFmtId="0" fontId="12" fillId="0" borderId="13" xfId="0" applyFont="1" applyBorder="1"/>
    <xf numFmtId="0" fontId="16" fillId="0" borderId="9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4" fontId="16" fillId="2" borderId="2" xfId="2" applyNumberFormat="1" applyFont="1" applyFill="1" applyBorder="1" applyAlignment="1">
      <alignment horizontal="center" vertical="center"/>
    </xf>
    <xf numFmtId="164" fontId="16" fillId="0" borderId="2" xfId="2" applyNumberFormat="1" applyFont="1" applyBorder="1" applyAlignment="1">
      <alignment horizontal="center" vertical="center"/>
    </xf>
    <xf numFmtId="164" fontId="16" fillId="0" borderId="9" xfId="2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vertical="center" wrapText="1"/>
    </xf>
    <xf numFmtId="0" fontId="7" fillId="0" borderId="5" xfId="0" quotePrefix="1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7" fillId="0" borderId="16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top" wrapText="1"/>
    </xf>
    <xf numFmtId="0" fontId="7" fillId="0" borderId="31" xfId="0" applyFont="1" applyBorder="1"/>
    <xf numFmtId="0" fontId="13" fillId="0" borderId="16" xfId="0" applyFont="1" applyBorder="1" applyAlignment="1">
      <alignment wrapText="1"/>
    </xf>
    <xf numFmtId="0" fontId="13" fillId="0" borderId="20" xfId="0" applyFont="1" applyBorder="1" applyAlignment="1">
      <alignment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center"/>
    </xf>
    <xf numFmtId="41" fontId="7" fillId="0" borderId="6" xfId="2" applyFont="1" applyBorder="1"/>
    <xf numFmtId="41" fontId="7" fillId="0" borderId="12" xfId="2" applyFont="1" applyBorder="1"/>
    <xf numFmtId="41" fontId="7" fillId="0" borderId="16" xfId="2" applyFont="1" applyBorder="1"/>
    <xf numFmtId="41" fontId="7" fillId="0" borderId="8" xfId="2" applyFont="1" applyBorder="1"/>
    <xf numFmtId="41" fontId="7" fillId="0" borderId="31" xfId="0" applyNumberFormat="1" applyFont="1" applyBorder="1"/>
    <xf numFmtId="41" fontId="7" fillId="0" borderId="16" xfId="0" applyNumberFormat="1" applyFont="1" applyBorder="1"/>
    <xf numFmtId="41" fontId="0" fillId="0" borderId="16" xfId="0" applyNumberFormat="1" applyBorder="1"/>
    <xf numFmtId="41" fontId="14" fillId="0" borderId="16" xfId="2" applyFont="1" applyFill="1" applyBorder="1" applyAlignment="1">
      <alignment vertical="center" wrapText="1"/>
    </xf>
    <xf numFmtId="0" fontId="0" fillId="0" borderId="31" xfId="0" applyBorder="1"/>
    <xf numFmtId="0" fontId="14" fillId="0" borderId="21" xfId="0" applyFont="1" applyFill="1" applyBorder="1" applyAlignment="1">
      <alignment vertical="top" wrapText="1"/>
    </xf>
    <xf numFmtId="0" fontId="0" fillId="0" borderId="21" xfId="0" applyBorder="1"/>
    <xf numFmtId="41" fontId="29" fillId="0" borderId="31" xfId="0" applyNumberFormat="1" applyFont="1" applyBorder="1" applyAlignment="1">
      <alignment vertical="center"/>
    </xf>
    <xf numFmtId="165" fontId="7" fillId="0" borderId="9" xfId="2" applyNumberFormat="1" applyFont="1" applyBorder="1"/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/>
    <xf numFmtId="0" fontId="16" fillId="3" borderId="6" xfId="0" applyFont="1" applyFill="1" applyBorder="1" applyAlignment="1">
      <alignment horizontal="center" vertical="center"/>
    </xf>
    <xf numFmtId="164" fontId="16" fillId="3" borderId="6" xfId="2" applyNumberFormat="1" applyFont="1" applyFill="1" applyBorder="1"/>
    <xf numFmtId="0" fontId="5" fillId="3" borderId="6" xfId="0" applyFont="1" applyFill="1" applyBorder="1"/>
    <xf numFmtId="41" fontId="16" fillId="3" borderId="6" xfId="2" applyFont="1" applyFill="1" applyBorder="1"/>
    <xf numFmtId="0" fontId="18" fillId="3" borderId="6" xfId="0" applyFont="1" applyFill="1" applyBorder="1" applyAlignment="1">
      <alignment horizontal="center"/>
    </xf>
    <xf numFmtId="0" fontId="18" fillId="3" borderId="6" xfId="0" applyFont="1" applyFill="1" applyBorder="1"/>
    <xf numFmtId="0" fontId="18" fillId="3" borderId="6" xfId="0" applyFont="1" applyFill="1" applyBorder="1" applyAlignment="1">
      <alignment horizontal="center" vertical="center"/>
    </xf>
    <xf numFmtId="164" fontId="18" fillId="3" borderId="6" xfId="2" applyNumberFormat="1" applyFont="1" applyFill="1" applyBorder="1"/>
    <xf numFmtId="41" fontId="18" fillId="3" borderId="6" xfId="2" applyFont="1" applyFill="1" applyBorder="1" applyAlignment="1">
      <alignment vertical="center"/>
    </xf>
    <xf numFmtId="0" fontId="0" fillId="3" borderId="6" xfId="0" applyFill="1" applyBorder="1"/>
    <xf numFmtId="0" fontId="2" fillId="3" borderId="6" xfId="0" applyFont="1" applyFill="1" applyBorder="1"/>
    <xf numFmtId="0" fontId="16" fillId="3" borderId="8" xfId="0" applyFont="1" applyFill="1" applyBorder="1" applyAlignment="1">
      <alignment horizontal="center"/>
    </xf>
    <xf numFmtId="164" fontId="16" fillId="3" borderId="8" xfId="2" applyNumberFormat="1" applyFont="1" applyFill="1" applyBorder="1"/>
    <xf numFmtId="0" fontId="16" fillId="3" borderId="8" xfId="0" applyFont="1" applyFill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43" fontId="16" fillId="0" borderId="0" xfId="0" applyNumberFormat="1" applyFont="1" applyFill="1" applyBorder="1" applyAlignment="1">
      <alignment horizontal="center" vertical="center" wrapText="1"/>
    </xf>
    <xf numFmtId="164" fontId="16" fillId="4" borderId="0" xfId="2" applyNumberFormat="1" applyFont="1" applyFill="1" applyBorder="1" applyAlignment="1">
      <alignment horizontal="center" vertical="center"/>
    </xf>
    <xf numFmtId="164" fontId="16" fillId="4" borderId="0" xfId="0" applyNumberFormat="1" applyFont="1" applyFill="1" applyBorder="1" applyAlignment="1">
      <alignment horizontal="center" vertical="center"/>
    </xf>
    <xf numFmtId="41" fontId="16" fillId="4" borderId="0" xfId="2" applyFont="1" applyFill="1" applyBorder="1" applyAlignment="1">
      <alignment horizontal="center" vertical="center"/>
    </xf>
    <xf numFmtId="0" fontId="16" fillId="0" borderId="8" xfId="0" applyFont="1" applyBorder="1" applyAlignment="1">
      <alignment wrapText="1"/>
    </xf>
    <xf numFmtId="0" fontId="16" fillId="0" borderId="0" xfId="0" applyFont="1" applyBorder="1" applyAlignment="1">
      <alignment horizontal="center" wrapText="1"/>
    </xf>
    <xf numFmtId="43" fontId="16" fillId="0" borderId="0" xfId="0" applyNumberFormat="1" applyFont="1" applyFill="1" applyBorder="1" applyAlignment="1">
      <alignment horizontal="center" vertical="center"/>
    </xf>
    <xf numFmtId="43" fontId="16" fillId="0" borderId="6" xfId="0" applyNumberFormat="1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vertical="center" wrapText="1"/>
    </xf>
    <xf numFmtId="0" fontId="16" fillId="4" borderId="0" xfId="0" applyFont="1" applyFill="1" applyBorder="1" applyAlignment="1">
      <alignment horizontal="center" wrapText="1"/>
    </xf>
    <xf numFmtId="0" fontId="16" fillId="4" borderId="0" xfId="0" applyFont="1" applyFill="1" applyBorder="1" applyAlignment="1">
      <alignment wrapText="1"/>
    </xf>
    <xf numFmtId="164" fontId="16" fillId="4" borderId="0" xfId="2" applyNumberFormat="1" applyFont="1" applyFill="1" applyBorder="1" applyAlignment="1">
      <alignment vertical="center"/>
    </xf>
    <xf numFmtId="41" fontId="16" fillId="4" borderId="0" xfId="2" applyFont="1" applyFill="1" applyBorder="1" applyAlignment="1">
      <alignment vertical="center"/>
    </xf>
    <xf numFmtId="0" fontId="16" fillId="4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vertical="center"/>
    </xf>
    <xf numFmtId="165" fontId="16" fillId="4" borderId="0" xfId="2" applyNumberFormat="1" applyFont="1" applyFill="1" applyBorder="1" applyAlignment="1">
      <alignment vertical="center"/>
    </xf>
    <xf numFmtId="0" fontId="16" fillId="4" borderId="0" xfId="0" applyFont="1" applyFill="1" applyBorder="1"/>
    <xf numFmtId="43" fontId="16" fillId="4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/>
    <xf numFmtId="0" fontId="7" fillId="0" borderId="1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41" fontId="7" fillId="0" borderId="9" xfId="2" applyNumberFormat="1" applyFont="1" applyBorder="1"/>
    <xf numFmtId="41" fontId="7" fillId="0" borderId="6" xfId="2" applyNumberFormat="1" applyFont="1" applyBorder="1"/>
    <xf numFmtId="0" fontId="7" fillId="0" borderId="2" xfId="0" applyFont="1" applyBorder="1" applyAlignment="1">
      <alignment horizontal="center"/>
    </xf>
    <xf numFmtId="0" fontId="7" fillId="0" borderId="0" xfId="0" applyFont="1" applyAlignment="1"/>
    <xf numFmtId="0" fontId="9" fillId="0" borderId="7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/>
    <xf numFmtId="0" fontId="7" fillId="0" borderId="11" xfId="0" applyFont="1" applyBorder="1"/>
    <xf numFmtId="0" fontId="31" fillId="0" borderId="0" xfId="0" applyFont="1"/>
    <xf numFmtId="0" fontId="32" fillId="0" borderId="12" xfId="0" applyFont="1" applyBorder="1"/>
    <xf numFmtId="0" fontId="32" fillId="0" borderId="13" xfId="0" applyFont="1" applyBorder="1"/>
    <xf numFmtId="0" fontId="32" fillId="0" borderId="9" xfId="0" applyFont="1" applyBorder="1"/>
    <xf numFmtId="0" fontId="32" fillId="0" borderId="0" xfId="0" applyFont="1"/>
    <xf numFmtId="0" fontId="32" fillId="0" borderId="9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32" fillId="0" borderId="3" xfId="0" applyFont="1" applyFill="1" applyBorder="1" applyAlignment="1">
      <alignment horizontal="center" wrapText="1"/>
    </xf>
    <xf numFmtId="0" fontId="32" fillId="0" borderId="12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9" xfId="0" applyFont="1" applyBorder="1" applyAlignment="1">
      <alignment horizontal="center" vertical="top"/>
    </xf>
    <xf numFmtId="0" fontId="32" fillId="0" borderId="3" xfId="0" applyFont="1" applyBorder="1" applyAlignment="1">
      <alignment horizontal="center" wrapText="1"/>
    </xf>
    <xf numFmtId="0" fontId="32" fillId="0" borderId="3" xfId="0" applyFont="1" applyBorder="1" applyAlignment="1">
      <alignment horizontal="center" vertical="top"/>
    </xf>
    <xf numFmtId="0" fontId="32" fillId="0" borderId="9" xfId="0" quotePrefix="1" applyFont="1" applyBorder="1" applyAlignment="1">
      <alignment horizontal="center" vertical="top"/>
    </xf>
    <xf numFmtId="0" fontId="32" fillId="0" borderId="3" xfId="0" applyFont="1" applyBorder="1"/>
    <xf numFmtId="0" fontId="32" fillId="0" borderId="9" xfId="0" quotePrefix="1" applyFont="1" applyBorder="1" applyAlignment="1">
      <alignment horizontal="center"/>
    </xf>
    <xf numFmtId="0" fontId="32" fillId="0" borderId="8" xfId="0" applyFont="1" applyBorder="1"/>
    <xf numFmtId="0" fontId="32" fillId="0" borderId="5" xfId="0" applyFont="1" applyBorder="1"/>
    <xf numFmtId="0" fontId="32" fillId="0" borderId="8" xfId="0" quotePrefix="1" applyFont="1" applyBorder="1" applyAlignment="1">
      <alignment horizontal="center"/>
    </xf>
    <xf numFmtId="164" fontId="33" fillId="2" borderId="21" xfId="2" applyNumberFormat="1" applyFont="1" applyFill="1" applyBorder="1" applyAlignment="1">
      <alignment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3" xfId="0" applyFont="1" applyBorder="1"/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9" xfId="0" quotePrefix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16" fillId="0" borderId="5" xfId="0" applyFont="1" applyBorder="1"/>
    <xf numFmtId="0" fontId="5" fillId="0" borderId="8" xfId="0" applyFont="1" applyBorder="1" applyAlignment="1">
      <alignment horizontal="center" wrapText="1"/>
    </xf>
    <xf numFmtId="39" fontId="16" fillId="0" borderId="6" xfId="0" applyNumberFormat="1" applyFont="1" applyBorder="1" applyAlignment="1">
      <alignment vertical="center"/>
    </xf>
    <xf numFmtId="39" fontId="16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39" fontId="5" fillId="0" borderId="8" xfId="0" applyNumberFormat="1" applyFont="1" applyBorder="1" applyAlignment="1">
      <alignment vertical="center"/>
    </xf>
    <xf numFmtId="39" fontId="16" fillId="0" borderId="8" xfId="2" applyNumberFormat="1" applyFont="1" applyBorder="1" applyAlignment="1">
      <alignment vertical="center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39" fontId="5" fillId="0" borderId="8" xfId="2" applyNumberFormat="1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39" fontId="5" fillId="0" borderId="9" xfId="0" applyNumberFormat="1" applyFont="1" applyBorder="1" applyAlignment="1">
      <alignment vertical="center"/>
    </xf>
    <xf numFmtId="0" fontId="16" fillId="0" borderId="33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39" fontId="5" fillId="0" borderId="23" xfId="0" applyNumberFormat="1" applyFont="1" applyBorder="1" applyAlignment="1">
      <alignment vertical="center"/>
    </xf>
    <xf numFmtId="39" fontId="5" fillId="0" borderId="34" xfId="0" applyNumberFormat="1" applyFont="1" applyBorder="1" applyAlignment="1">
      <alignment vertical="center"/>
    </xf>
    <xf numFmtId="0" fontId="16" fillId="0" borderId="9" xfId="0" applyFont="1" applyFill="1" applyBorder="1" applyAlignment="1">
      <alignment horizontal="center" vertical="top"/>
    </xf>
    <xf numFmtId="0" fontId="16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166" fontId="16" fillId="0" borderId="0" xfId="0" applyNumberFormat="1" applyFont="1" applyBorder="1" applyAlignment="1">
      <alignment vertical="center"/>
    </xf>
    <xf numFmtId="0" fontId="16" fillId="0" borderId="9" xfId="0" applyFont="1" applyBorder="1" applyAlignment="1">
      <alignment horizontal="left" vertical="center"/>
    </xf>
    <xf numFmtId="39" fontId="16" fillId="0" borderId="0" xfId="2" applyNumberFormat="1" applyFont="1" applyBorder="1" applyAlignment="1">
      <alignment vertical="center"/>
    </xf>
    <xf numFmtId="39" fontId="16" fillId="0" borderId="9" xfId="2" applyNumberFormat="1" applyFont="1" applyBorder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39" fontId="16" fillId="0" borderId="4" xfId="2" applyNumberFormat="1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39" fontId="16" fillId="0" borderId="14" xfId="2" applyNumberFormat="1" applyFont="1" applyBorder="1" applyAlignment="1">
      <alignment vertical="center"/>
    </xf>
    <xf numFmtId="39" fontId="16" fillId="0" borderId="6" xfId="2" applyNumberFormat="1" applyFont="1" applyBorder="1" applyAlignment="1">
      <alignment vertical="center"/>
    </xf>
    <xf numFmtId="39" fontId="16" fillId="0" borderId="7" xfId="2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39" fontId="16" fillId="0" borderId="9" xfId="0" applyNumberFormat="1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/>
    </xf>
    <xf numFmtId="0" fontId="16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39" fontId="5" fillId="0" borderId="22" xfId="2" applyNumberFormat="1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39" fontId="16" fillId="0" borderId="19" xfId="0" applyNumberFormat="1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39" fontId="16" fillId="0" borderId="12" xfId="0" applyNumberFormat="1" applyFont="1" applyBorder="1" applyAlignment="1">
      <alignment vertical="center"/>
    </xf>
    <xf numFmtId="0" fontId="16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39" fontId="5" fillId="0" borderId="16" xfId="0" applyNumberFormat="1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39" fontId="16" fillId="0" borderId="18" xfId="0" applyNumberFormat="1" applyFont="1" applyBorder="1" applyAlignment="1">
      <alignment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13" xfId="0" applyFont="1" applyBorder="1" applyAlignment="1">
      <alignment horizontal="left" vertical="center" wrapText="1"/>
    </xf>
    <xf numFmtId="39" fontId="16" fillId="0" borderId="12" xfId="2" applyNumberFormat="1" applyFont="1" applyBorder="1" applyAlignment="1">
      <alignment vertical="center"/>
    </xf>
    <xf numFmtId="39" fontId="5" fillId="0" borderId="16" xfId="2" applyNumberFormat="1" applyFont="1" applyBorder="1" applyAlignment="1">
      <alignment vertical="center"/>
    </xf>
    <xf numFmtId="39" fontId="5" fillId="0" borderId="21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8" fillId="0" borderId="0" xfId="0" applyFont="1" applyBorder="1"/>
    <xf numFmtId="43" fontId="8" fillId="0" borderId="0" xfId="0" applyNumberFormat="1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Border="1"/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>
      <alignment horizontal="left" vertical="justify"/>
    </xf>
    <xf numFmtId="0" fontId="10" fillId="0" borderId="0" xfId="0" applyFont="1" applyFill="1" applyBorder="1" applyAlignment="1">
      <alignment vertical="top" wrapText="1"/>
    </xf>
    <xf numFmtId="43" fontId="10" fillId="0" borderId="0" xfId="1" applyFont="1" applyFill="1" applyBorder="1" applyAlignment="1">
      <alignment horizontal="left" vertical="top"/>
    </xf>
    <xf numFmtId="0" fontId="11" fillId="0" borderId="0" xfId="0" quotePrefix="1" applyFont="1" applyFill="1" applyBorder="1" applyAlignment="1">
      <alignment vertical="top"/>
    </xf>
    <xf numFmtId="39" fontId="10" fillId="0" borderId="0" xfId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/>
    <xf numFmtId="0" fontId="6" fillId="0" borderId="0" xfId="0" applyFont="1" applyBorder="1" applyAlignment="1">
      <alignment horizontal="right"/>
    </xf>
    <xf numFmtId="43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0" xfId="0" quotePrefix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wrapText="1"/>
    </xf>
    <xf numFmtId="0" fontId="7" fillId="5" borderId="6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left"/>
    </xf>
    <xf numFmtId="0" fontId="7" fillId="5" borderId="6" xfId="0" applyFont="1" applyFill="1" applyBorder="1"/>
    <xf numFmtId="0" fontId="7" fillId="5" borderId="8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left"/>
    </xf>
    <xf numFmtId="41" fontId="7" fillId="5" borderId="8" xfId="2" applyFont="1" applyFill="1" applyBorder="1"/>
    <xf numFmtId="0" fontId="7" fillId="5" borderId="8" xfId="0" applyFont="1" applyFill="1" applyBorder="1"/>
    <xf numFmtId="0" fontId="0" fillId="0" borderId="7" xfId="0" applyBorder="1"/>
    <xf numFmtId="0" fontId="7" fillId="5" borderId="8" xfId="0" applyFont="1" applyFill="1" applyBorder="1" applyAlignment="1">
      <alignment horizontal="center" vertical="top"/>
    </xf>
    <xf numFmtId="0" fontId="7" fillId="5" borderId="8" xfId="0" applyFont="1" applyFill="1" applyBorder="1" applyAlignment="1">
      <alignment horizontal="left" vertical="top" wrapText="1"/>
    </xf>
    <xf numFmtId="164" fontId="7" fillId="5" borderId="8" xfId="2" applyNumberFormat="1" applyFont="1" applyFill="1" applyBorder="1"/>
    <xf numFmtId="0" fontId="7" fillId="5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/>
    </xf>
    <xf numFmtId="41" fontId="7" fillId="5" borderId="6" xfId="2" applyFont="1" applyFill="1" applyBorder="1"/>
    <xf numFmtId="41" fontId="7" fillId="0" borderId="21" xfId="2" applyFont="1" applyBorder="1"/>
    <xf numFmtId="0" fontId="7" fillId="5" borderId="8" xfId="0" applyFont="1" applyFill="1" applyBorder="1" applyAlignment="1">
      <alignment horizontal="left" wrapText="1"/>
    </xf>
    <xf numFmtId="0" fontId="0" fillId="5" borderId="8" xfId="0" applyFill="1" applyBorder="1"/>
    <xf numFmtId="0" fontId="7" fillId="5" borderId="8" xfId="0" applyFont="1" applyFill="1" applyBorder="1" applyAlignment="1">
      <alignment wrapText="1"/>
    </xf>
    <xf numFmtId="164" fontId="13" fillId="0" borderId="31" xfId="2" applyNumberFormat="1" applyFont="1" applyBorder="1"/>
    <xf numFmtId="0" fontId="7" fillId="5" borderId="6" xfId="0" applyFont="1" applyFill="1" applyBorder="1" applyAlignment="1">
      <alignment horizontal="center" vertical="top"/>
    </xf>
    <xf numFmtId="0" fontId="7" fillId="5" borderId="6" xfId="0" applyFont="1" applyFill="1" applyBorder="1" applyAlignment="1">
      <alignment vertical="top" wrapText="1"/>
    </xf>
    <xf numFmtId="0" fontId="7" fillId="5" borderId="8" xfId="0" applyFont="1" applyFill="1" applyBorder="1" applyAlignment="1">
      <alignment vertical="top" wrapText="1"/>
    </xf>
    <xf numFmtId="0" fontId="7" fillId="5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wrapText="1"/>
    </xf>
    <xf numFmtId="164" fontId="29" fillId="0" borderId="31" xfId="2" applyNumberFormat="1" applyFont="1" applyBorder="1" applyAlignment="1">
      <alignment vertical="center"/>
    </xf>
    <xf numFmtId="41" fontId="7" fillId="0" borderId="12" xfId="2" applyFont="1" applyBorder="1" applyAlignment="1">
      <alignment horizontal="left"/>
    </xf>
    <xf numFmtId="0" fontId="16" fillId="0" borderId="9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39" fontId="16" fillId="0" borderId="3" xfId="0" applyNumberFormat="1" applyFont="1" applyBorder="1" applyAlignment="1">
      <alignment vertical="center"/>
    </xf>
    <xf numFmtId="39" fontId="16" fillId="0" borderId="3" xfId="2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39" fontId="16" fillId="2" borderId="6" xfId="0" applyNumberFormat="1" applyFont="1" applyFill="1" applyBorder="1" applyAlignment="1">
      <alignment vertical="center"/>
    </xf>
    <xf numFmtId="39" fontId="16" fillId="2" borderId="8" xfId="0" applyNumberFormat="1" applyFont="1" applyFill="1" applyBorder="1" applyAlignment="1">
      <alignment vertical="center"/>
    </xf>
    <xf numFmtId="39" fontId="5" fillId="2" borderId="8" xfId="0" applyNumberFormat="1" applyFont="1" applyFill="1" applyBorder="1" applyAlignment="1">
      <alignment vertical="center"/>
    </xf>
    <xf numFmtId="39" fontId="16" fillId="2" borderId="8" xfId="2" applyNumberFormat="1" applyFont="1" applyFill="1" applyBorder="1" applyAlignment="1">
      <alignment vertical="center"/>
    </xf>
    <xf numFmtId="39" fontId="5" fillId="2" borderId="8" xfId="2" applyNumberFormat="1" applyFont="1" applyFill="1" applyBorder="1" applyAlignment="1">
      <alignment vertical="center"/>
    </xf>
    <xf numFmtId="39" fontId="5" fillId="2" borderId="9" xfId="0" applyNumberFormat="1" applyFont="1" applyFill="1" applyBorder="1" applyAlignment="1">
      <alignment vertical="center"/>
    </xf>
    <xf numFmtId="39" fontId="5" fillId="2" borderId="34" xfId="0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horizontal="center"/>
    </xf>
    <xf numFmtId="0" fontId="5" fillId="2" borderId="9" xfId="0" quotePrefix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16" fillId="0" borderId="9" xfId="0" applyFont="1" applyBorder="1"/>
    <xf numFmtId="0" fontId="5" fillId="2" borderId="9" xfId="0" applyFont="1" applyFill="1" applyBorder="1"/>
    <xf numFmtId="0" fontId="5" fillId="2" borderId="1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39" fontId="16" fillId="2" borderId="0" xfId="2" applyNumberFormat="1" applyFont="1" applyFill="1" applyBorder="1" applyAlignment="1">
      <alignment vertical="center"/>
    </xf>
    <xf numFmtId="39" fontId="16" fillId="2" borderId="4" xfId="2" applyNumberFormat="1" applyFont="1" applyFill="1" applyBorder="1" applyAlignment="1">
      <alignment vertical="center"/>
    </xf>
    <xf numFmtId="39" fontId="16" fillId="2" borderId="10" xfId="2" applyNumberFormat="1" applyFont="1" applyFill="1" applyBorder="1" applyAlignment="1">
      <alignment vertical="center"/>
    </xf>
    <xf numFmtId="39" fontId="16" fillId="2" borderId="9" xfId="0" applyNumberFormat="1" applyFont="1" applyFill="1" applyBorder="1" applyAlignment="1">
      <alignment vertical="center"/>
    </xf>
    <xf numFmtId="39" fontId="16" fillId="2" borderId="9" xfId="2" applyNumberFormat="1" applyFont="1" applyFill="1" applyBorder="1" applyAlignment="1">
      <alignment vertical="center"/>
    </xf>
    <xf numFmtId="39" fontId="16" fillId="2" borderId="6" xfId="2" applyNumberFormat="1" applyFont="1" applyFill="1" applyBorder="1" applyAlignment="1">
      <alignment vertical="center"/>
    </xf>
    <xf numFmtId="39" fontId="5" fillId="2" borderId="22" xfId="2" applyNumberFormat="1" applyFont="1" applyFill="1" applyBorder="1" applyAlignment="1">
      <alignment vertical="center"/>
    </xf>
    <xf numFmtId="39" fontId="16" fillId="2" borderId="19" xfId="0" applyNumberFormat="1" applyFont="1" applyFill="1" applyBorder="1" applyAlignment="1">
      <alignment vertical="center"/>
    </xf>
    <xf numFmtId="39" fontId="16" fillId="2" borderId="12" xfId="0" applyNumberFormat="1" applyFont="1" applyFill="1" applyBorder="1" applyAlignment="1">
      <alignment vertical="center"/>
    </xf>
    <xf numFmtId="39" fontId="5" fillId="2" borderId="16" xfId="0" applyNumberFormat="1" applyFont="1" applyFill="1" applyBorder="1" applyAlignment="1">
      <alignment vertical="center"/>
    </xf>
    <xf numFmtId="39" fontId="16" fillId="2" borderId="18" xfId="0" applyNumberFormat="1" applyFont="1" applyFill="1" applyBorder="1" applyAlignment="1">
      <alignment vertical="center"/>
    </xf>
    <xf numFmtId="39" fontId="16" fillId="2" borderId="12" xfId="2" applyNumberFormat="1" applyFont="1" applyFill="1" applyBorder="1" applyAlignment="1">
      <alignment vertical="center"/>
    </xf>
    <xf numFmtId="39" fontId="5" fillId="2" borderId="16" xfId="2" applyNumberFormat="1" applyFont="1" applyFill="1" applyBorder="1" applyAlignment="1">
      <alignment vertical="center"/>
    </xf>
    <xf numFmtId="39" fontId="5" fillId="2" borderId="21" xfId="0" applyNumberFormat="1" applyFont="1" applyFill="1" applyBorder="1" applyAlignment="1">
      <alignment vertical="center"/>
    </xf>
    <xf numFmtId="0" fontId="32" fillId="0" borderId="9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7" fillId="0" borderId="7" xfId="0" applyFont="1" applyBorder="1"/>
    <xf numFmtId="0" fontId="7" fillId="2" borderId="13" xfId="0" applyFont="1" applyFill="1" applyBorder="1"/>
    <xf numFmtId="0" fontId="7" fillId="2" borderId="3" xfId="0" applyFont="1" applyFill="1" applyBorder="1"/>
    <xf numFmtId="0" fontId="7" fillId="2" borderId="7" xfId="0" applyFont="1" applyFill="1" applyBorder="1"/>
    <xf numFmtId="0" fontId="13" fillId="2" borderId="8" xfId="0" quotePrefix="1" applyFont="1" applyFill="1" applyBorder="1" applyAlignment="1">
      <alignment horizontal="center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top" wrapText="1"/>
    </xf>
    <xf numFmtId="0" fontId="14" fillId="0" borderId="22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7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64" fontId="16" fillId="2" borderId="12" xfId="2" applyNumberFormat="1" applyFont="1" applyFill="1" applyBorder="1" applyAlignment="1">
      <alignment horizontal="center" vertical="center"/>
    </xf>
    <xf numFmtId="164" fontId="16" fillId="2" borderId="8" xfId="2" applyNumberFormat="1" applyFont="1" applyFill="1" applyBorder="1" applyAlignment="1">
      <alignment horizontal="center" vertical="center"/>
    </xf>
    <xf numFmtId="164" fontId="16" fillId="0" borderId="12" xfId="2" applyNumberFormat="1" applyFont="1" applyBorder="1" applyAlignment="1">
      <alignment horizontal="center" vertical="center"/>
    </xf>
    <xf numFmtId="164" fontId="16" fillId="0" borderId="8" xfId="2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164" fontId="16" fillId="2" borderId="12" xfId="2" applyNumberFormat="1" applyFont="1" applyFill="1" applyBorder="1" applyAlignment="1">
      <alignment horizontal="center" vertical="center" wrapText="1"/>
    </xf>
    <xf numFmtId="164" fontId="16" fillId="2" borderId="8" xfId="2" applyNumberFormat="1" applyFont="1" applyFill="1" applyBorder="1" applyAlignment="1">
      <alignment horizontal="center" vertical="center" wrapText="1"/>
    </xf>
    <xf numFmtId="41" fontId="16" fillId="2" borderId="12" xfId="2" applyFont="1" applyFill="1" applyBorder="1" applyAlignment="1">
      <alignment horizontal="center" vertical="center"/>
    </xf>
    <xf numFmtId="41" fontId="16" fillId="2" borderId="8" xfId="2" applyFont="1" applyFill="1" applyBorder="1" applyAlignment="1">
      <alignment horizontal="center" vertical="center"/>
    </xf>
    <xf numFmtId="43" fontId="16" fillId="0" borderId="12" xfId="0" applyNumberFormat="1" applyFont="1" applyFill="1" applyBorder="1" applyAlignment="1">
      <alignment horizontal="center" vertical="center" wrapText="1"/>
    </xf>
    <xf numFmtId="43" fontId="16" fillId="0" borderId="8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5" fontId="16" fillId="0" borderId="12" xfId="2" applyNumberFormat="1" applyFont="1" applyBorder="1" applyAlignment="1">
      <alignment horizontal="center" vertical="center"/>
    </xf>
    <xf numFmtId="165" fontId="16" fillId="0" borderId="8" xfId="2" applyNumberFormat="1" applyFont="1" applyBorder="1" applyAlignment="1">
      <alignment horizontal="center" vertical="center"/>
    </xf>
    <xf numFmtId="164" fontId="16" fillId="2" borderId="8" xfId="0" applyNumberFormat="1" applyFont="1" applyFill="1" applyBorder="1" applyAlignment="1">
      <alignment horizontal="center" vertical="center"/>
    </xf>
    <xf numFmtId="41" fontId="16" fillId="0" borderId="12" xfId="2" applyFont="1" applyBorder="1" applyAlignment="1">
      <alignment horizontal="center" vertical="center"/>
    </xf>
    <xf numFmtId="41" fontId="16" fillId="0" borderId="8" xfId="2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17" fillId="0" borderId="8" xfId="0" applyFont="1" applyBorder="1"/>
    <xf numFmtId="0" fontId="31" fillId="0" borderId="0" xfId="0" applyFont="1" applyAlignment="1">
      <alignment horizontal="right"/>
    </xf>
    <xf numFmtId="0" fontId="31" fillId="0" borderId="0" xfId="0" applyFont="1" applyAlignment="1">
      <alignment horizontal="left"/>
    </xf>
    <xf numFmtId="164" fontId="16" fillId="0" borderId="12" xfId="2" applyNumberFormat="1" applyFont="1" applyBorder="1" applyAlignment="1">
      <alignment horizontal="center"/>
    </xf>
    <xf numFmtId="164" fontId="16" fillId="0" borderId="8" xfId="2" applyNumberFormat="1" applyFont="1" applyBorder="1" applyAlignment="1">
      <alignment horizontal="center"/>
    </xf>
    <xf numFmtId="41" fontId="0" fillId="0" borderId="12" xfId="2" applyFont="1" applyBorder="1" applyAlignment="1">
      <alignment horizontal="center" vertical="center"/>
    </xf>
    <xf numFmtId="41" fontId="0" fillId="0" borderId="8" xfId="2" applyFont="1" applyBorder="1" applyAlignment="1">
      <alignment horizontal="center" vertical="center"/>
    </xf>
    <xf numFmtId="0" fontId="22" fillId="0" borderId="25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165" fontId="16" fillId="2" borderId="12" xfId="2" applyNumberFormat="1" applyFont="1" applyFill="1" applyBorder="1" applyAlignment="1">
      <alignment horizontal="center" vertical="center"/>
    </xf>
    <xf numFmtId="165" fontId="16" fillId="2" borderId="8" xfId="2" applyNumberFormat="1" applyFont="1" applyFill="1" applyBorder="1" applyAlignment="1">
      <alignment horizontal="center" vertical="center"/>
    </xf>
    <xf numFmtId="164" fontId="16" fillId="2" borderId="9" xfId="2" applyNumberFormat="1" applyFont="1" applyFill="1" applyBorder="1" applyAlignment="1">
      <alignment horizontal="center" vertical="center"/>
    </xf>
    <xf numFmtId="164" fontId="16" fillId="0" borderId="9" xfId="2" applyNumberFormat="1" applyFont="1" applyBorder="1" applyAlignment="1">
      <alignment horizontal="center" vertical="center"/>
    </xf>
    <xf numFmtId="41" fontId="16" fillId="0" borderId="9" xfId="2" applyFont="1" applyBorder="1" applyAlignment="1">
      <alignment horizontal="center" vertical="center"/>
    </xf>
    <xf numFmtId="43" fontId="16" fillId="0" borderId="12" xfId="0" applyNumberFormat="1" applyFont="1" applyFill="1" applyBorder="1" applyAlignment="1">
      <alignment horizontal="center" vertical="center"/>
    </xf>
    <xf numFmtId="43" fontId="16" fillId="0" borderId="8" xfId="0" applyNumberFormat="1" applyFont="1" applyFill="1" applyBorder="1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/>
    </xf>
    <xf numFmtId="41" fontId="16" fillId="2" borderId="9" xfId="2" applyFont="1" applyFill="1" applyBorder="1" applyAlignment="1">
      <alignment horizontal="center" vertical="center"/>
    </xf>
    <xf numFmtId="43" fontId="16" fillId="0" borderId="9" xfId="0" applyNumberFormat="1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164" fontId="3" fillId="0" borderId="12" xfId="2" applyNumberFormat="1" applyFont="1" applyBorder="1" applyAlignment="1">
      <alignment horizontal="center" vertical="center"/>
    </xf>
    <xf numFmtId="164" fontId="3" fillId="0" borderId="8" xfId="2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5" fillId="3" borderId="14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22" fillId="0" borderId="20" xfId="0" applyFont="1" applyBorder="1" applyAlignment="1">
      <alignment horizontal="left" vertical="center" wrapText="1"/>
    </xf>
    <xf numFmtId="0" fontId="22" fillId="0" borderId="27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7" fillId="0" borderId="9" xfId="0" quotePrefix="1" applyFont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32" fillId="0" borderId="15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colors>
    <mruColors>
      <color rgb="FF00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10</xdr:col>
      <xdr:colOff>523875</xdr:colOff>
      <xdr:row>52</xdr:row>
      <xdr:rowOff>123826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714375" y="152400"/>
          <a:ext cx="5905500" cy="98774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en-US" sz="1100" b="1" u="sng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en-US" sz="1100" b="1" u="non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				</a:t>
          </a:r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Lampiran P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PROFORMAT UNTUK PROJEK PEMBANGUNAN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(Untuk Projek Baharu)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Tiap-tiap projek baharu hendaklah disediakan mengikut format berikut:-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Faedah Dan Perimustahaknya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Anggaran Kos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Tiap-tiap projek hendaklah memberi maklumat-maklumat berikut :-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1.1 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Sumbangan  projek  tersebut kepada pelaksanaan objek dan dasar jabata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dan Negeri.</a:t>
          </a:r>
        </a:p>
        <a:p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1.2	Sumbangan daripada jabatan-jabatan/kementerian-kementerian lain untuk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mencapai tujuan di atas.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2.1	Penerangan  yang  jelas  tentang  projek ini dan penempatannya.  Peta dan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rajah hendaklah dilampirkan.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2.2	Kajian-kajian  tentang  projek tersebut  perlu  dijalankan  berserta  denga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kajian  kemungkinan  dan  ketetapan  tarikh  projek  bermula  dan dijangka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2.3	Faktor-faktor  yang  menghalang dan  masalah-masalah lain  yang  mungkin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dihadapi semasa pelaksanaan projek tersebut.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2.4	Penubuhan organisasi pentadbiran yang diperlukan.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FAEDAH DAN PERIMUSTAHAKNYA 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3.1	Keterangan    mengenai    objektif    dan   kepentingan    projek    tersebut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kepada jabatan dan Negeri.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3.2	Faedah-faedah projek hendaklah dijalankan dengan jumlah pekerjaan yang	akan wujud dan juga potensi-potensi lain.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3.3	Adalah mustahak tiap-tiap projek diberi perkiraan kos faedah.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ANGGARAN KOS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4.1	Semua kos hendaklah diterangkan dengan jelas berasaskan kos semasa.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3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5.1	Nyatakan    jawatan-jawatan   yang   diperlukan  selepas  projek  itu    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7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	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5.2	Di bawah ruangan ‘jenis pekerjaan’, nyatakan dengan ringkas liputan tugas</a:t>
          </a:r>
          <a:r>
            <a:rPr lang="ms-MY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jabatan-jabatan yang berkenaan.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%20PAVILION\Desktop\Format2%202022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%20PAVILION\Desktop\penyediaan%20bajet%202022\Format%20anggaran%20hasil%20baje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gurus-BM"/>
      <sheetName val="BM1(Emolnikutprjw)"/>
      <sheetName val="BM2-20000-30000-42000"/>
      <sheetName val="Pemb-ABP1"/>
      <sheetName val="Pemb-ABP2"/>
      <sheetName val="Lamp P-PROFPRMAT"/>
      <sheetName val="Format AH 1"/>
      <sheetName val="Format AH2"/>
      <sheetName val="Format J-Perjawatan"/>
    </sheetNames>
    <sheetDataSet>
      <sheetData sheetId="0" refreshError="1"/>
      <sheetData sheetId="1" refreshError="1">
        <row r="49">
          <cell r="G49">
            <v>1006590</v>
          </cell>
          <cell r="N49">
            <v>333780</v>
          </cell>
          <cell r="O49">
            <v>6800</v>
          </cell>
        </row>
        <row r="87">
          <cell r="G87">
            <v>980160</v>
          </cell>
          <cell r="N87">
            <v>224450</v>
          </cell>
          <cell r="O87">
            <v>4500</v>
          </cell>
        </row>
        <row r="146">
          <cell r="G146">
            <v>1581600</v>
          </cell>
          <cell r="N146">
            <v>360880</v>
          </cell>
          <cell r="O146">
            <v>15200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BAJET 2022-2023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AH2"/>
      <sheetName val="Format AH 1"/>
    </sheetNames>
    <sheetDataSet>
      <sheetData sheetId="0" refreshError="1">
        <row r="18">
          <cell r="E18">
            <v>2</v>
          </cell>
          <cell r="F18">
            <v>2</v>
          </cell>
          <cell r="G18">
            <v>2</v>
          </cell>
        </row>
        <row r="21">
          <cell r="E21">
            <v>1</v>
          </cell>
          <cell r="F21">
            <v>1</v>
          </cell>
          <cell r="G21">
            <v>1</v>
          </cell>
        </row>
        <row r="27">
          <cell r="E27">
            <v>2</v>
          </cell>
          <cell r="F27">
            <v>2</v>
          </cell>
          <cell r="G27">
            <v>2</v>
          </cell>
        </row>
        <row r="35">
          <cell r="E35">
            <v>2</v>
          </cell>
          <cell r="F35">
            <v>2</v>
          </cell>
          <cell r="G35">
            <v>2</v>
          </cell>
        </row>
        <row r="39">
          <cell r="E39">
            <v>2</v>
          </cell>
          <cell r="F39">
            <v>2</v>
          </cell>
          <cell r="G39">
            <v>2</v>
          </cell>
        </row>
        <row r="43">
          <cell r="E43">
            <v>2</v>
          </cell>
          <cell r="F43">
            <v>2</v>
          </cell>
          <cell r="G43">
            <v>2</v>
          </cell>
        </row>
        <row r="47">
          <cell r="E47">
            <v>2</v>
          </cell>
          <cell r="F47">
            <v>2</v>
          </cell>
          <cell r="G47">
            <v>2</v>
          </cell>
        </row>
        <row r="53">
          <cell r="E53">
            <v>2</v>
          </cell>
          <cell r="F53">
            <v>2</v>
          </cell>
          <cell r="G53">
            <v>2</v>
          </cell>
        </row>
        <row r="57">
          <cell r="E57">
            <v>2</v>
          </cell>
          <cell r="F57">
            <v>2</v>
          </cell>
          <cell r="G57">
            <v>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7"/>
  <sheetViews>
    <sheetView zoomScale="90" zoomScaleNormal="90" zoomScaleSheetLayoutView="100" workbookViewId="0">
      <selection activeCell="B5" sqref="B5:I5"/>
    </sheetView>
  </sheetViews>
  <sheetFormatPr defaultRowHeight="15"/>
  <cols>
    <col min="1" max="1" width="4.42578125" customWidth="1"/>
    <col min="2" max="2" width="12.140625" customWidth="1"/>
    <col min="3" max="3" width="27.7109375" customWidth="1"/>
    <col min="4" max="4" width="16.28515625" customWidth="1"/>
    <col min="5" max="5" width="16.7109375" customWidth="1"/>
    <col min="6" max="6" width="16.5703125" customWidth="1"/>
    <col min="7" max="7" width="25.7109375" customWidth="1"/>
    <col min="8" max="8" width="16.5703125" customWidth="1"/>
    <col min="9" max="9" width="25.7109375" customWidth="1"/>
  </cols>
  <sheetData>
    <row r="1" spans="2:12" ht="6.75" customHeight="1"/>
    <row r="2" spans="2:12" ht="15.75" customHeight="1">
      <c r="B2" s="283" t="s">
        <v>402</v>
      </c>
      <c r="C2" s="9"/>
      <c r="D2" s="9"/>
      <c r="E2" s="9"/>
      <c r="F2" s="9"/>
      <c r="G2" s="9"/>
      <c r="H2" s="503" t="s">
        <v>428</v>
      </c>
      <c r="I2" s="503"/>
    </row>
    <row r="3" spans="2:12" ht="5.25" customHeight="1">
      <c r="B3" s="9"/>
      <c r="C3" s="9"/>
      <c r="D3" s="9"/>
      <c r="E3" s="9"/>
      <c r="F3" s="9"/>
      <c r="G3" s="9"/>
      <c r="H3" s="9"/>
      <c r="I3" s="9"/>
    </row>
    <row r="4" spans="2:12" ht="15.75">
      <c r="B4" s="504" t="s">
        <v>17</v>
      </c>
      <c r="C4" s="504"/>
      <c r="D4" s="504"/>
      <c r="E4" s="504"/>
      <c r="F4" s="504"/>
      <c r="G4" s="504"/>
      <c r="H4" s="504"/>
      <c r="I4" s="504"/>
    </row>
    <row r="5" spans="2:12" ht="15.75">
      <c r="B5" s="504" t="str">
        <f>'[1]Format AH 1'!B4:G4</f>
        <v>BAJET 2022-2023</v>
      </c>
      <c r="C5" s="504"/>
      <c r="D5" s="504"/>
      <c r="E5" s="504"/>
      <c r="F5" s="504"/>
      <c r="G5" s="504"/>
      <c r="H5" s="504"/>
      <c r="I5" s="504"/>
    </row>
    <row r="6" spans="2:12" ht="15.75">
      <c r="B6" s="504" t="s">
        <v>404</v>
      </c>
      <c r="C6" s="504"/>
      <c r="D6" s="504"/>
      <c r="E6" s="504"/>
      <c r="F6" s="504"/>
      <c r="G6" s="504"/>
      <c r="H6" s="504"/>
      <c r="I6" s="504"/>
    </row>
    <row r="7" spans="2:12" ht="15.75">
      <c r="B7" s="505" t="s">
        <v>46</v>
      </c>
      <c r="C7" s="505"/>
      <c r="D7" s="505"/>
      <c r="E7" s="505"/>
      <c r="F7" s="505"/>
      <c r="G7" s="505"/>
      <c r="H7" s="505"/>
      <c r="I7" s="505"/>
    </row>
    <row r="8" spans="2:12" ht="18.75" customHeight="1">
      <c r="B8" s="9" t="s">
        <v>18</v>
      </c>
      <c r="C8" s="9"/>
      <c r="D8" s="9"/>
      <c r="E8" s="9"/>
      <c r="F8" s="9"/>
      <c r="G8" s="9"/>
      <c r="H8" s="9"/>
      <c r="I8" s="9"/>
    </row>
    <row r="9" spans="2:12" ht="7.5" customHeight="1">
      <c r="B9" s="9"/>
      <c r="C9" s="9"/>
      <c r="D9" s="9"/>
      <c r="E9" s="9"/>
      <c r="F9" s="9"/>
      <c r="G9" s="9"/>
      <c r="H9" s="9"/>
      <c r="I9" s="9"/>
    </row>
    <row r="10" spans="2:12" ht="31.5" customHeight="1">
      <c r="B10" s="516" t="s">
        <v>405</v>
      </c>
      <c r="C10" s="519" t="s">
        <v>40</v>
      </c>
      <c r="D10" s="423" t="s">
        <v>381</v>
      </c>
      <c r="E10" s="424" t="s">
        <v>406</v>
      </c>
      <c r="F10" s="522" t="s">
        <v>382</v>
      </c>
      <c r="G10" s="516" t="s">
        <v>72</v>
      </c>
      <c r="H10" s="516" t="s">
        <v>407</v>
      </c>
      <c r="I10" s="516" t="s">
        <v>72</v>
      </c>
    </row>
    <row r="11" spans="2:12" ht="47.25" customHeight="1">
      <c r="B11" s="517"/>
      <c r="C11" s="520"/>
      <c r="D11" s="425" t="s">
        <v>408</v>
      </c>
      <c r="E11" s="416" t="s">
        <v>409</v>
      </c>
      <c r="F11" s="523"/>
      <c r="G11" s="517"/>
      <c r="H11" s="517"/>
      <c r="I11" s="517"/>
    </row>
    <row r="12" spans="2:12" ht="18" customHeight="1">
      <c r="B12" s="518"/>
      <c r="C12" s="521"/>
      <c r="D12" s="270" t="s">
        <v>0</v>
      </c>
      <c r="E12" s="36" t="s">
        <v>0</v>
      </c>
      <c r="F12" s="202" t="s">
        <v>0</v>
      </c>
      <c r="G12" s="36" t="s">
        <v>0</v>
      </c>
      <c r="H12" s="36" t="s">
        <v>0</v>
      </c>
      <c r="I12" s="36" t="s">
        <v>0</v>
      </c>
    </row>
    <row r="13" spans="2:12" ht="15.75">
      <c r="B13" s="51">
        <v>10000</v>
      </c>
      <c r="C13" s="506" t="s">
        <v>1</v>
      </c>
      <c r="D13" s="507"/>
      <c r="E13" s="507"/>
      <c r="F13" s="508"/>
      <c r="G13" s="508"/>
      <c r="H13" s="508"/>
      <c r="I13" s="509"/>
    </row>
    <row r="14" spans="2:12" ht="18.95" customHeight="1">
      <c r="B14" s="426">
        <v>11000</v>
      </c>
      <c r="C14" s="427" t="s">
        <v>11</v>
      </c>
      <c r="D14" s="428"/>
      <c r="E14" s="428"/>
      <c r="F14" s="428"/>
      <c r="G14" s="428"/>
      <c r="H14" s="428"/>
      <c r="I14" s="428"/>
    </row>
    <row r="15" spans="2:12" ht="18.95" customHeight="1">
      <c r="B15" s="82"/>
      <c r="C15" s="82">
        <v>250100</v>
      </c>
      <c r="D15" s="212">
        <v>0</v>
      </c>
      <c r="E15" s="212">
        <v>0</v>
      </c>
      <c r="F15" s="141">
        <f>'[1]BM1(Emolnikutprjw)'!G49</f>
        <v>1006590</v>
      </c>
      <c r="G15" s="141"/>
      <c r="H15" s="141"/>
      <c r="I15" s="44"/>
      <c r="L15" s="203"/>
    </row>
    <row r="16" spans="2:12" ht="18.95" customHeight="1">
      <c r="B16" s="43"/>
      <c r="C16" s="82">
        <v>250200</v>
      </c>
      <c r="D16" s="213">
        <v>0</v>
      </c>
      <c r="E16" s="213">
        <v>0</v>
      </c>
      <c r="F16" s="184">
        <f>'[1]BM1(Emolnikutprjw)'!G87</f>
        <v>980160</v>
      </c>
      <c r="G16" s="184"/>
      <c r="H16" s="184"/>
      <c r="I16" s="10"/>
    </row>
    <row r="17" spans="2:9" ht="18" customHeight="1">
      <c r="B17" s="43"/>
      <c r="C17" s="82">
        <v>250300</v>
      </c>
      <c r="D17" s="213">
        <v>0</v>
      </c>
      <c r="E17" s="213">
        <v>0</v>
      </c>
      <c r="F17" s="184">
        <f>'[1]BM1(Emolnikutprjw)'!G146</f>
        <v>1581600</v>
      </c>
      <c r="G17" s="184"/>
      <c r="H17" s="184"/>
      <c r="I17" s="10"/>
    </row>
    <row r="18" spans="2:9" ht="21.75" customHeight="1" thickBot="1">
      <c r="B18" s="47"/>
      <c r="C18" s="91" t="s">
        <v>89</v>
      </c>
      <c r="D18" s="214">
        <f>SUM(D15:D17)</f>
        <v>0</v>
      </c>
      <c r="E18" s="214">
        <f>SUM(E15:E17)</f>
        <v>0</v>
      </c>
      <c r="F18" s="185">
        <f>SUM(F15:F17)</f>
        <v>3568350</v>
      </c>
      <c r="G18" s="185"/>
      <c r="H18" s="185"/>
      <c r="I18" s="48"/>
    </row>
    <row r="19" spans="2:9" ht="18" customHeight="1" thickTop="1">
      <c r="B19" s="429">
        <v>12000</v>
      </c>
      <c r="C19" s="430" t="s">
        <v>410</v>
      </c>
      <c r="D19" s="431"/>
      <c r="E19" s="431"/>
      <c r="F19" s="431"/>
      <c r="G19" s="431"/>
      <c r="H19" s="432"/>
      <c r="I19" s="432"/>
    </row>
    <row r="20" spans="2:9" ht="18" customHeight="1">
      <c r="B20" s="82"/>
      <c r="C20" s="82">
        <f>C15</f>
        <v>250100</v>
      </c>
      <c r="D20" s="212">
        <v>0</v>
      </c>
      <c r="E20" s="212">
        <v>0</v>
      </c>
      <c r="F20" s="141">
        <f>'[1]BM1(Emolnikutprjw)'!N49</f>
        <v>333780</v>
      </c>
      <c r="G20" s="212"/>
      <c r="H20" s="141"/>
      <c r="I20" s="44"/>
    </row>
    <row r="21" spans="2:9" ht="18" customHeight="1">
      <c r="B21" s="43"/>
      <c r="C21" s="82">
        <f>C16</f>
        <v>250200</v>
      </c>
      <c r="D21" s="213">
        <v>0</v>
      </c>
      <c r="E21" s="213">
        <v>0</v>
      </c>
      <c r="F21" s="184">
        <f>'[1]BM1(Emolnikutprjw)'!N87</f>
        <v>224450</v>
      </c>
      <c r="G21" s="141"/>
      <c r="H21" s="433"/>
      <c r="I21" s="10"/>
    </row>
    <row r="22" spans="2:9" ht="18" customHeight="1">
      <c r="B22" s="43"/>
      <c r="C22" s="82">
        <f>C17</f>
        <v>250300</v>
      </c>
      <c r="D22" s="213">
        <v>0</v>
      </c>
      <c r="E22" s="213">
        <v>0</v>
      </c>
      <c r="F22" s="184">
        <f>'[1]BM1(Emolnikutprjw)'!N146</f>
        <v>360880</v>
      </c>
      <c r="G22" s="141"/>
      <c r="I22" s="10"/>
    </row>
    <row r="23" spans="2:9" ht="34.5" customHeight="1" thickBot="1">
      <c r="B23" s="47"/>
      <c r="C23" s="91" t="s">
        <v>411</v>
      </c>
      <c r="D23" s="214">
        <f>SUM(D20:D22)</f>
        <v>0</v>
      </c>
      <c r="E23" s="214">
        <f>SUM(E20:E22)</f>
        <v>0</v>
      </c>
      <c r="F23" s="188">
        <f>SUM(F20:F22)</f>
        <v>919110</v>
      </c>
      <c r="G23" s="214"/>
      <c r="H23" s="188">
        <f>SUM(H20:H22)</f>
        <v>0</v>
      </c>
      <c r="I23" s="48"/>
    </row>
    <row r="24" spans="2:9" ht="29.25" thickTop="1">
      <c r="B24" s="434">
        <v>13000</v>
      </c>
      <c r="C24" s="435" t="s">
        <v>42</v>
      </c>
      <c r="D24" s="432"/>
      <c r="E24" s="432"/>
      <c r="F24" s="432"/>
      <c r="G24" s="432"/>
      <c r="H24" s="436"/>
      <c r="I24" s="432"/>
    </row>
    <row r="25" spans="2:9" ht="18" customHeight="1">
      <c r="B25" s="45"/>
      <c r="C25" s="82">
        <f>C20</f>
        <v>250100</v>
      </c>
      <c r="D25" s="212">
        <v>0</v>
      </c>
      <c r="E25" s="212">
        <v>0</v>
      </c>
      <c r="F25" s="187">
        <f>'[1]BM1(Emolnikutprjw)'!O49</f>
        <v>6800</v>
      </c>
      <c r="G25" s="187"/>
      <c r="H25" s="46"/>
      <c r="I25" s="35"/>
    </row>
    <row r="26" spans="2:9" ht="18" customHeight="1">
      <c r="B26" s="45"/>
      <c r="C26" s="82">
        <f>C21</f>
        <v>250200</v>
      </c>
      <c r="D26" s="213">
        <v>0</v>
      </c>
      <c r="E26" s="213">
        <v>0</v>
      </c>
      <c r="F26" s="187">
        <f>'[1]BM1(Emolnikutprjw)'!O87</f>
        <v>4500</v>
      </c>
      <c r="G26" s="187"/>
      <c r="H26" s="46"/>
      <c r="I26" s="35"/>
    </row>
    <row r="27" spans="2:9" ht="18" customHeight="1">
      <c r="B27" s="45"/>
      <c r="C27" s="82">
        <f>C22</f>
        <v>250300</v>
      </c>
      <c r="D27" s="213">
        <v>0</v>
      </c>
      <c r="E27" s="213">
        <v>0</v>
      </c>
      <c r="F27" s="187">
        <f>'[1]BM1(Emolnikutprjw)'!O146</f>
        <v>15200</v>
      </c>
      <c r="G27" s="141"/>
      <c r="I27" s="35"/>
    </row>
    <row r="28" spans="2:9" ht="31.5" customHeight="1" thickBot="1">
      <c r="B28" s="204"/>
      <c r="C28" s="91" t="s">
        <v>90</v>
      </c>
      <c r="D28" s="214">
        <f>SUM(D25:D27)</f>
        <v>0</v>
      </c>
      <c r="E28" s="214">
        <f>SUM(E25:E27)</f>
        <v>0</v>
      </c>
      <c r="F28" s="188">
        <f>SUM(F25:F27)</f>
        <v>26500</v>
      </c>
      <c r="G28" s="214"/>
      <c r="H28" s="188"/>
      <c r="I28" s="48"/>
    </row>
    <row r="29" spans="2:9" ht="18" customHeight="1" thickTop="1">
      <c r="B29" s="437">
        <v>14000</v>
      </c>
      <c r="C29" s="438" t="s">
        <v>2</v>
      </c>
      <c r="D29" s="439"/>
      <c r="E29" s="439"/>
      <c r="F29" s="439"/>
      <c r="G29" s="439"/>
      <c r="H29" s="428"/>
      <c r="I29" s="428"/>
    </row>
    <row r="30" spans="2:9" ht="18" customHeight="1">
      <c r="B30" s="45"/>
      <c r="C30" s="82">
        <f>C25</f>
        <v>250100</v>
      </c>
      <c r="D30" s="213">
        <v>0</v>
      </c>
      <c r="E30" s="213">
        <v>0</v>
      </c>
      <c r="F30" s="215">
        <v>0</v>
      </c>
      <c r="G30" s="215"/>
      <c r="H30" s="46"/>
      <c r="I30" s="35"/>
    </row>
    <row r="31" spans="2:9" ht="18" customHeight="1">
      <c r="B31" s="45"/>
      <c r="C31" s="82">
        <f>C21</f>
        <v>250200</v>
      </c>
      <c r="D31" s="213">
        <v>0</v>
      </c>
      <c r="E31" s="213">
        <v>0</v>
      </c>
      <c r="F31" s="215">
        <v>0</v>
      </c>
      <c r="G31" s="215"/>
      <c r="H31" s="46"/>
      <c r="I31" s="35"/>
    </row>
    <row r="32" spans="2:9" ht="18" customHeight="1">
      <c r="B32" s="45"/>
      <c r="C32" s="82">
        <f>C22</f>
        <v>250300</v>
      </c>
      <c r="D32" s="212">
        <f>SUM(D29:D31)</f>
        <v>0</v>
      </c>
      <c r="E32" s="212">
        <f>SUM(E29:E31)</f>
        <v>0</v>
      </c>
      <c r="F32" s="212">
        <v>0</v>
      </c>
      <c r="G32" s="212"/>
      <c r="H32" s="46"/>
      <c r="I32" s="35"/>
    </row>
    <row r="33" spans="2:9" ht="18.75" customHeight="1" thickBot="1">
      <c r="B33" s="204"/>
      <c r="C33" s="91" t="s">
        <v>91</v>
      </c>
      <c r="D33" s="440">
        <f>SUM(D29:D32)</f>
        <v>0</v>
      </c>
      <c r="E33" s="440">
        <f t="shared" ref="E33" si="0">SUM(E29:E32)</f>
        <v>0</v>
      </c>
      <c r="F33" s="440">
        <f>SUM(F30:F32)</f>
        <v>0</v>
      </c>
      <c r="G33" s="440"/>
      <c r="H33" s="222"/>
      <c r="I33" s="48"/>
    </row>
    <row r="34" spans="2:9" ht="30" thickTop="1">
      <c r="B34" s="434">
        <v>15000</v>
      </c>
      <c r="C34" s="441" t="s">
        <v>45</v>
      </c>
      <c r="D34" s="432"/>
      <c r="E34" s="432"/>
      <c r="F34" s="432"/>
      <c r="G34" s="432"/>
      <c r="H34" s="442"/>
      <c r="I34" s="432"/>
    </row>
    <row r="35" spans="2:9" ht="18" customHeight="1">
      <c r="B35" s="52"/>
      <c r="C35" s="82">
        <f>C30</f>
        <v>250100</v>
      </c>
      <c r="D35" s="212">
        <v>0</v>
      </c>
      <c r="E35" s="212">
        <v>0</v>
      </c>
      <c r="F35" s="212">
        <v>0</v>
      </c>
      <c r="G35" s="212"/>
      <c r="H35" s="46"/>
      <c r="I35" s="44"/>
    </row>
    <row r="36" spans="2:9" ht="18" customHeight="1">
      <c r="B36" s="52"/>
      <c r="C36" s="82">
        <f t="shared" ref="C36:C37" si="1">C31</f>
        <v>250200</v>
      </c>
      <c r="D36" s="213">
        <v>0</v>
      </c>
      <c r="E36" s="213">
        <v>0</v>
      </c>
      <c r="F36" s="212">
        <v>0</v>
      </c>
      <c r="G36" s="212"/>
      <c r="H36" s="46"/>
      <c r="I36" s="44"/>
    </row>
    <row r="37" spans="2:9" ht="18" customHeight="1">
      <c r="B37" s="52"/>
      <c r="C37" s="82">
        <f t="shared" si="1"/>
        <v>250300</v>
      </c>
      <c r="D37" s="213">
        <v>0</v>
      </c>
      <c r="E37" s="213">
        <v>0</v>
      </c>
      <c r="F37" s="212">
        <v>0</v>
      </c>
      <c r="G37" s="212"/>
      <c r="H37" s="46"/>
      <c r="I37" s="44"/>
    </row>
    <row r="38" spans="2:9" ht="30.75" thickBot="1">
      <c r="B38" s="204"/>
      <c r="C38" s="91" t="s">
        <v>92</v>
      </c>
      <c r="D38" s="214">
        <f>SUM(D35:D37)</f>
        <v>0</v>
      </c>
      <c r="E38" s="214">
        <f>SUM(E35:E37)</f>
        <v>0</v>
      </c>
      <c r="F38" s="214">
        <f>SUM(F35:F37)</f>
        <v>0</v>
      </c>
      <c r="G38" s="214"/>
      <c r="H38" s="49"/>
      <c r="I38" s="48"/>
    </row>
    <row r="39" spans="2:9" ht="30" thickTop="1">
      <c r="B39" s="434">
        <v>17000</v>
      </c>
      <c r="C39" s="443" t="s">
        <v>3</v>
      </c>
      <c r="D39" s="432"/>
      <c r="E39" s="432"/>
      <c r="F39" s="432"/>
      <c r="G39" s="432"/>
      <c r="H39" s="442"/>
      <c r="I39" s="432"/>
    </row>
    <row r="40" spans="2:9" ht="18" customHeight="1">
      <c r="B40" s="52"/>
      <c r="C40" s="82">
        <f>C35</f>
        <v>250100</v>
      </c>
      <c r="D40" s="212">
        <v>0</v>
      </c>
      <c r="E40" s="212">
        <v>0</v>
      </c>
      <c r="F40" s="212">
        <v>0</v>
      </c>
      <c r="G40" s="212"/>
      <c r="H40" s="46"/>
      <c r="I40" s="44"/>
    </row>
    <row r="41" spans="2:9" ht="18" customHeight="1">
      <c r="B41" s="52"/>
      <c r="C41" s="82">
        <f t="shared" ref="C41:C42" si="2">C36</f>
        <v>250200</v>
      </c>
      <c r="D41" s="213">
        <v>0</v>
      </c>
      <c r="E41" s="213">
        <v>0</v>
      </c>
      <c r="F41" s="212">
        <v>0</v>
      </c>
      <c r="G41" s="212"/>
      <c r="H41" s="46"/>
      <c r="I41" s="44"/>
    </row>
    <row r="42" spans="2:9" ht="18" customHeight="1">
      <c r="B42" s="52"/>
      <c r="C42" s="82">
        <f t="shared" si="2"/>
        <v>250300</v>
      </c>
      <c r="D42" s="213">
        <v>0</v>
      </c>
      <c r="E42" s="213">
        <v>0</v>
      </c>
      <c r="F42" s="212">
        <v>0</v>
      </c>
      <c r="G42" s="212"/>
      <c r="H42" s="46"/>
      <c r="I42" s="44"/>
    </row>
    <row r="43" spans="2:9" ht="45.75" thickBot="1">
      <c r="B43" s="204"/>
      <c r="C43" s="91" t="s">
        <v>93</v>
      </c>
      <c r="D43" s="214">
        <f>SUM(D40:D42)</f>
        <v>0</v>
      </c>
      <c r="E43" s="214">
        <f t="shared" ref="E43" si="3">SUM(E40:E42)</f>
        <v>0</v>
      </c>
      <c r="F43" s="214">
        <f>SUM(F40:F42)</f>
        <v>0</v>
      </c>
      <c r="G43" s="214"/>
      <c r="H43" s="49"/>
      <c r="I43" s="48"/>
    </row>
    <row r="44" spans="2:9" ht="21" customHeight="1" thickTop="1" thickBot="1">
      <c r="B44" s="501" t="s">
        <v>66</v>
      </c>
      <c r="C44" s="502"/>
      <c r="D44" s="216">
        <f>D43+D38+D33+D28+D23+D18</f>
        <v>0</v>
      </c>
      <c r="E44" s="216">
        <f>E43+E38+E33+E28+E23+E18</f>
        <v>0</v>
      </c>
      <c r="F44" s="444">
        <f>F43+F38+F33+F28+F23+F18</f>
        <v>4513960</v>
      </c>
      <c r="G44" s="444"/>
      <c r="H44" s="220"/>
      <c r="I44" s="206"/>
    </row>
    <row r="45" spans="2:9" ht="17.25" customHeight="1" thickTop="1">
      <c r="B45" s="89">
        <v>20000</v>
      </c>
      <c r="C45" s="510" t="s">
        <v>4</v>
      </c>
      <c r="D45" s="511"/>
      <c r="E45" s="511"/>
      <c r="F45" s="511"/>
      <c r="G45" s="511"/>
      <c r="H45" s="511"/>
      <c r="I45" s="512"/>
    </row>
    <row r="46" spans="2:9" ht="30.75" customHeight="1">
      <c r="B46" s="445">
        <v>21000</v>
      </c>
      <c r="C46" s="446" t="s">
        <v>12</v>
      </c>
      <c r="D46" s="428"/>
      <c r="E46" s="428"/>
      <c r="F46" s="428"/>
      <c r="G46" s="428"/>
      <c r="H46" s="428"/>
      <c r="I46" s="428"/>
    </row>
    <row r="47" spans="2:9" ht="18.95" customHeight="1">
      <c r="B47" s="52"/>
      <c r="C47" s="82">
        <f>C40</f>
        <v>250100</v>
      </c>
      <c r="D47" s="212">
        <v>0</v>
      </c>
      <c r="E47" s="212">
        <v>0</v>
      </c>
      <c r="F47" s="212">
        <v>0</v>
      </c>
      <c r="G47" s="212"/>
      <c r="H47" s="212">
        <v>0</v>
      </c>
      <c r="I47" s="44"/>
    </row>
    <row r="48" spans="2:9" ht="18.95" customHeight="1">
      <c r="B48" s="52"/>
      <c r="C48" s="82">
        <f>C41</f>
        <v>250200</v>
      </c>
      <c r="D48" s="213">
        <v>0</v>
      </c>
      <c r="E48" s="213">
        <v>0</v>
      </c>
      <c r="F48" s="213">
        <v>0</v>
      </c>
      <c r="G48" s="213"/>
      <c r="H48" s="212">
        <v>0</v>
      </c>
      <c r="I48" s="44"/>
    </row>
    <row r="49" spans="2:9" ht="18.95" customHeight="1">
      <c r="B49" s="52"/>
      <c r="C49" s="82">
        <f>C42</f>
        <v>250300</v>
      </c>
      <c r="D49" s="213">
        <v>0</v>
      </c>
      <c r="E49" s="213">
        <v>0</v>
      </c>
      <c r="F49" s="213">
        <v>0</v>
      </c>
      <c r="G49" s="213"/>
      <c r="H49" s="212">
        <v>0</v>
      </c>
      <c r="I49" s="44"/>
    </row>
    <row r="50" spans="2:9" ht="30" customHeight="1" thickBot="1">
      <c r="B50" s="204"/>
      <c r="C50" s="205" t="s">
        <v>94</v>
      </c>
      <c r="D50" s="214">
        <f>SUM(D47:D49)</f>
        <v>0</v>
      </c>
      <c r="E50" s="214">
        <f>SUM(E47:E49)</f>
        <v>0</v>
      </c>
      <c r="F50" s="214">
        <f>SUM(F47:F49)</f>
        <v>0</v>
      </c>
      <c r="G50" s="214"/>
      <c r="H50" s="214">
        <f>SUM(H47:H49)</f>
        <v>0</v>
      </c>
      <c r="I50" s="48"/>
    </row>
    <row r="51" spans="2:9" ht="32.25" customHeight="1" thickTop="1">
      <c r="B51" s="434">
        <v>23000</v>
      </c>
      <c r="C51" s="447" t="s">
        <v>412</v>
      </c>
      <c r="D51" s="432"/>
      <c r="E51" s="432"/>
      <c r="F51" s="432"/>
      <c r="G51" s="432"/>
      <c r="H51" s="432"/>
      <c r="I51" s="432"/>
    </row>
    <row r="52" spans="2:9" ht="18.95" customHeight="1">
      <c r="B52" s="52"/>
      <c r="C52" s="82">
        <f>C47</f>
        <v>250100</v>
      </c>
      <c r="D52" s="212">
        <v>0</v>
      </c>
      <c r="E52" s="212">
        <v>0</v>
      </c>
      <c r="F52" s="212">
        <v>0</v>
      </c>
      <c r="G52" s="212"/>
      <c r="H52" s="212">
        <v>0</v>
      </c>
      <c r="I52" s="44"/>
    </row>
    <row r="53" spans="2:9" ht="18.95" customHeight="1">
      <c r="B53" s="52"/>
      <c r="C53" s="82">
        <f t="shared" ref="C53:C54" si="4">C48</f>
        <v>250200</v>
      </c>
      <c r="D53" s="213">
        <v>0</v>
      </c>
      <c r="E53" s="213">
        <v>0</v>
      </c>
      <c r="F53" s="213">
        <v>0</v>
      </c>
      <c r="G53" s="213"/>
      <c r="H53" s="212">
        <v>0</v>
      </c>
      <c r="I53" s="44"/>
    </row>
    <row r="54" spans="2:9" ht="18.95" customHeight="1">
      <c r="B54" s="52"/>
      <c r="C54" s="82">
        <f t="shared" si="4"/>
        <v>250300</v>
      </c>
      <c r="D54" s="213">
        <v>0</v>
      </c>
      <c r="E54" s="213">
        <v>0</v>
      </c>
      <c r="F54" s="213">
        <v>0</v>
      </c>
      <c r="G54" s="213"/>
      <c r="H54" s="212">
        <v>0</v>
      </c>
      <c r="I54" s="44"/>
    </row>
    <row r="55" spans="2:9" ht="30.75" thickBot="1">
      <c r="B55" s="204"/>
      <c r="C55" s="207" t="s">
        <v>413</v>
      </c>
      <c r="D55" s="214">
        <f>SUM(D52:D54)</f>
        <v>0</v>
      </c>
      <c r="E55" s="214">
        <f>SUM(E52:E54)</f>
        <v>0</v>
      </c>
      <c r="F55" s="214">
        <f>SUM(F52:F54)</f>
        <v>0</v>
      </c>
      <c r="G55" s="214"/>
      <c r="H55" s="214">
        <f>SUM(H52:H54)</f>
        <v>0</v>
      </c>
      <c r="I55" s="48"/>
    </row>
    <row r="56" spans="2:9" ht="18.95" customHeight="1" thickTop="1">
      <c r="B56" s="448">
        <v>24000</v>
      </c>
      <c r="C56" s="449" t="s">
        <v>5</v>
      </c>
      <c r="D56" s="432"/>
      <c r="E56" s="432"/>
      <c r="F56" s="432"/>
      <c r="G56" s="432"/>
      <c r="H56" s="432"/>
      <c r="I56" s="432"/>
    </row>
    <row r="57" spans="2:9" ht="18.95" customHeight="1">
      <c r="B57" s="52"/>
      <c r="C57" s="82">
        <f>C52</f>
        <v>250100</v>
      </c>
      <c r="D57" s="212">
        <v>0</v>
      </c>
      <c r="E57" s="212">
        <v>0</v>
      </c>
      <c r="F57" s="212">
        <v>0</v>
      </c>
      <c r="G57" s="212"/>
      <c r="H57" s="212">
        <v>0</v>
      </c>
      <c r="I57" s="44"/>
    </row>
    <row r="58" spans="2:9" ht="18.95" customHeight="1">
      <c r="B58" s="52"/>
      <c r="C58" s="82">
        <f t="shared" ref="C58:C59" si="5">C53</f>
        <v>250200</v>
      </c>
      <c r="D58" s="213">
        <v>0</v>
      </c>
      <c r="E58" s="213">
        <v>0</v>
      </c>
      <c r="F58" s="213">
        <v>0</v>
      </c>
      <c r="G58" s="213"/>
      <c r="H58" s="212">
        <v>0</v>
      </c>
      <c r="I58" s="44"/>
    </row>
    <row r="59" spans="2:9" ht="18.95" customHeight="1">
      <c r="B59" s="52"/>
      <c r="C59" s="82">
        <f t="shared" si="5"/>
        <v>250300</v>
      </c>
      <c r="D59" s="213">
        <v>0</v>
      </c>
      <c r="E59" s="213">
        <v>0</v>
      </c>
      <c r="F59" s="213">
        <v>0</v>
      </c>
      <c r="G59" s="213"/>
      <c r="H59" s="212">
        <v>0</v>
      </c>
      <c r="I59" s="44"/>
    </row>
    <row r="60" spans="2:9" ht="21" customHeight="1" thickBot="1">
      <c r="B60" s="204"/>
      <c r="C60" s="207" t="s">
        <v>84</v>
      </c>
      <c r="D60" s="214">
        <f>SUM(D57:D59)</f>
        <v>0</v>
      </c>
      <c r="E60" s="214">
        <f>SUM(E57:E59)</f>
        <v>0</v>
      </c>
      <c r="F60" s="214">
        <f>SUM(F57:F59)</f>
        <v>0</v>
      </c>
      <c r="G60" s="214"/>
      <c r="H60" s="214">
        <f>SUM(H57:H59)</f>
        <v>0</v>
      </c>
      <c r="I60" s="48"/>
    </row>
    <row r="61" spans="2:9" ht="18.75" customHeight="1" thickTop="1">
      <c r="B61" s="434">
        <v>26000</v>
      </c>
      <c r="C61" s="447" t="s">
        <v>414</v>
      </c>
      <c r="D61" s="432"/>
      <c r="E61" s="432"/>
      <c r="F61" s="432"/>
      <c r="G61" s="432"/>
      <c r="H61" s="432"/>
      <c r="I61" s="432"/>
    </row>
    <row r="62" spans="2:9" ht="20.100000000000001" customHeight="1">
      <c r="B62" s="52"/>
      <c r="C62" s="82">
        <f>C57</f>
        <v>250100</v>
      </c>
      <c r="D62" s="212">
        <v>0</v>
      </c>
      <c r="E62" s="212">
        <v>0</v>
      </c>
      <c r="F62" s="212">
        <v>0</v>
      </c>
      <c r="G62" s="212"/>
      <c r="H62" s="212">
        <v>0</v>
      </c>
      <c r="I62" s="44"/>
    </row>
    <row r="63" spans="2:9" ht="20.100000000000001" customHeight="1">
      <c r="B63" s="52"/>
      <c r="C63" s="82">
        <f t="shared" ref="C63:C64" si="6">C58</f>
        <v>250200</v>
      </c>
      <c r="D63" s="213">
        <v>0</v>
      </c>
      <c r="E63" s="213">
        <v>0</v>
      </c>
      <c r="F63" s="213">
        <v>0</v>
      </c>
      <c r="G63" s="213"/>
      <c r="H63" s="212">
        <v>0</v>
      </c>
      <c r="I63" s="44"/>
    </row>
    <row r="64" spans="2:9" ht="20.100000000000001" customHeight="1">
      <c r="B64" s="52"/>
      <c r="C64" s="82">
        <f t="shared" si="6"/>
        <v>250300</v>
      </c>
      <c r="D64" s="213">
        <v>0</v>
      </c>
      <c r="E64" s="213">
        <v>0</v>
      </c>
      <c r="F64" s="213">
        <v>0</v>
      </c>
      <c r="G64" s="213"/>
      <c r="H64" s="212">
        <v>0</v>
      </c>
      <c r="I64" s="44"/>
    </row>
    <row r="65" spans="2:9" ht="29.25" customHeight="1" thickBot="1">
      <c r="B65" s="49"/>
      <c r="C65" s="208" t="s">
        <v>415</v>
      </c>
      <c r="D65" s="214">
        <f>SUM(D62:D64)</f>
        <v>0</v>
      </c>
      <c r="E65" s="214">
        <f>SUM(E62:E64)</f>
        <v>0</v>
      </c>
      <c r="F65" s="214">
        <f>SUM(F62:F64)</f>
        <v>0</v>
      </c>
      <c r="G65" s="214"/>
      <c r="H65" s="214">
        <f>SUM(H62:H64)</f>
        <v>0</v>
      </c>
      <c r="I65" s="48"/>
    </row>
    <row r="66" spans="2:9" ht="30.75" customHeight="1" thickTop="1">
      <c r="B66" s="434">
        <v>27000</v>
      </c>
      <c r="C66" s="447" t="s">
        <v>13</v>
      </c>
      <c r="D66" s="432"/>
      <c r="E66" s="432"/>
      <c r="F66" s="432"/>
      <c r="G66" s="432"/>
      <c r="H66" s="432"/>
      <c r="I66" s="432"/>
    </row>
    <row r="67" spans="2:9" ht="20.100000000000001" customHeight="1">
      <c r="B67" s="52"/>
      <c r="C67" s="82">
        <f>C62</f>
        <v>250100</v>
      </c>
      <c r="D67" s="212">
        <v>0</v>
      </c>
      <c r="E67" s="212">
        <v>0</v>
      </c>
      <c r="F67" s="212">
        <v>0</v>
      </c>
      <c r="G67" s="212"/>
      <c r="H67" s="212">
        <v>0</v>
      </c>
      <c r="I67" s="44"/>
    </row>
    <row r="68" spans="2:9" ht="20.100000000000001" customHeight="1">
      <c r="B68" s="52"/>
      <c r="C68" s="82">
        <f t="shared" ref="C68:C69" si="7">C63</f>
        <v>250200</v>
      </c>
      <c r="D68" s="213">
        <v>0</v>
      </c>
      <c r="E68" s="213">
        <v>0</v>
      </c>
      <c r="F68" s="213">
        <v>0</v>
      </c>
      <c r="G68" s="213"/>
      <c r="H68" s="212">
        <v>0</v>
      </c>
      <c r="I68" s="44"/>
    </row>
    <row r="69" spans="2:9" ht="20.100000000000001" customHeight="1">
      <c r="B69" s="52"/>
      <c r="C69" s="82">
        <f t="shared" si="7"/>
        <v>250300</v>
      </c>
      <c r="D69" s="213">
        <v>0</v>
      </c>
      <c r="E69" s="213">
        <v>0</v>
      </c>
      <c r="F69" s="213">
        <v>0</v>
      </c>
      <c r="G69" s="213"/>
      <c r="H69" s="212">
        <v>0</v>
      </c>
      <c r="I69" s="44"/>
    </row>
    <row r="70" spans="2:9" ht="30.75" thickBot="1">
      <c r="B70" s="204"/>
      <c r="C70" s="207" t="s">
        <v>97</v>
      </c>
      <c r="D70" s="214">
        <f>SUM(D67:D69)</f>
        <v>0</v>
      </c>
      <c r="E70" s="214">
        <f>SUM(E67:E69)</f>
        <v>0</v>
      </c>
      <c r="F70" s="214">
        <f>SUM(F67:F69)</f>
        <v>0</v>
      </c>
      <c r="G70" s="214"/>
      <c r="H70" s="214">
        <f>SUM(H67:H69)</f>
        <v>0</v>
      </c>
      <c r="I70" s="48"/>
    </row>
    <row r="71" spans="2:9" ht="28.5" customHeight="1" thickTop="1">
      <c r="B71" s="434">
        <v>28000</v>
      </c>
      <c r="C71" s="443" t="s">
        <v>43</v>
      </c>
      <c r="D71" s="432"/>
      <c r="E71" s="432"/>
      <c r="F71" s="432"/>
      <c r="G71" s="432"/>
      <c r="H71" s="432"/>
      <c r="I71" s="432"/>
    </row>
    <row r="72" spans="2:9" ht="18" customHeight="1">
      <c r="B72" s="52"/>
      <c r="C72" s="82">
        <f>C67</f>
        <v>250100</v>
      </c>
      <c r="D72" s="212">
        <v>0</v>
      </c>
      <c r="E72" s="212">
        <v>0</v>
      </c>
      <c r="F72" s="212">
        <v>0</v>
      </c>
      <c r="G72" s="212"/>
      <c r="H72" s="212">
        <v>0</v>
      </c>
      <c r="I72" s="44"/>
    </row>
    <row r="73" spans="2:9" ht="18" customHeight="1">
      <c r="B73" s="52"/>
      <c r="C73" s="82">
        <f>C68</f>
        <v>250200</v>
      </c>
      <c r="D73" s="213">
        <v>0</v>
      </c>
      <c r="E73" s="213">
        <v>0</v>
      </c>
      <c r="F73" s="213">
        <v>0</v>
      </c>
      <c r="G73" s="213"/>
      <c r="H73" s="212">
        <v>0</v>
      </c>
      <c r="I73" s="44"/>
    </row>
    <row r="74" spans="2:9" ht="18" customHeight="1">
      <c r="B74" s="52"/>
      <c r="C74" s="82">
        <f>C69</f>
        <v>250300</v>
      </c>
      <c r="D74" s="213">
        <v>0</v>
      </c>
      <c r="E74" s="213">
        <v>0</v>
      </c>
      <c r="F74" s="213">
        <v>0</v>
      </c>
      <c r="G74" s="213"/>
      <c r="H74" s="212">
        <v>0</v>
      </c>
      <c r="I74" s="44"/>
    </row>
    <row r="75" spans="2:9" ht="47.25" customHeight="1" thickBot="1">
      <c r="B75" s="204"/>
      <c r="C75" s="207" t="s">
        <v>98</v>
      </c>
      <c r="D75" s="214">
        <f>SUM(D72:D74)</f>
        <v>0</v>
      </c>
      <c r="E75" s="214">
        <f>SUM(E72:E74)</f>
        <v>0</v>
      </c>
      <c r="F75" s="214">
        <f>SUM(F72:F74)</f>
        <v>0</v>
      </c>
      <c r="G75" s="214"/>
      <c r="H75" s="214">
        <f>SUM(H72:H74)</f>
        <v>0</v>
      </c>
      <c r="I75" s="48"/>
    </row>
    <row r="76" spans="2:9" ht="45" customHeight="1" thickTop="1">
      <c r="B76" s="434">
        <v>29000</v>
      </c>
      <c r="C76" s="447" t="s">
        <v>44</v>
      </c>
      <c r="D76" s="428"/>
      <c r="E76" s="426"/>
      <c r="F76" s="428"/>
      <c r="G76" s="428"/>
      <c r="H76" s="428"/>
      <c r="I76" s="432"/>
    </row>
    <row r="77" spans="2:9" ht="18" customHeight="1">
      <c r="B77" s="52"/>
      <c r="C77" s="82">
        <f>C72</f>
        <v>250100</v>
      </c>
      <c r="D77" s="212">
        <v>0</v>
      </c>
      <c r="E77" s="212">
        <v>0</v>
      </c>
      <c r="F77" s="212">
        <v>0</v>
      </c>
      <c r="G77" s="212"/>
      <c r="H77" s="212">
        <v>0</v>
      </c>
      <c r="I77" s="44"/>
    </row>
    <row r="78" spans="2:9" ht="18" customHeight="1">
      <c r="B78" s="52"/>
      <c r="C78" s="82">
        <f t="shared" ref="C78:C79" si="8">C73</f>
        <v>250200</v>
      </c>
      <c r="D78" s="213">
        <v>0</v>
      </c>
      <c r="E78" s="213">
        <v>0</v>
      </c>
      <c r="F78" s="213">
        <v>0</v>
      </c>
      <c r="G78" s="213"/>
      <c r="H78" s="212">
        <v>0</v>
      </c>
      <c r="I78" s="44"/>
    </row>
    <row r="79" spans="2:9" ht="18" customHeight="1">
      <c r="B79" s="52"/>
      <c r="C79" s="82">
        <f t="shared" si="8"/>
        <v>250300</v>
      </c>
      <c r="D79" s="213">
        <v>0</v>
      </c>
      <c r="E79" s="213">
        <v>0</v>
      </c>
      <c r="F79" s="213">
        <v>0</v>
      </c>
      <c r="G79" s="213"/>
      <c r="H79" s="212">
        <v>0</v>
      </c>
      <c r="I79" s="44"/>
    </row>
    <row r="80" spans="2:9" ht="63" customHeight="1" thickBot="1">
      <c r="B80" s="52"/>
      <c r="C80" s="53" t="s">
        <v>99</v>
      </c>
      <c r="D80" s="214">
        <f>SUM(D77:D79)</f>
        <v>0</v>
      </c>
      <c r="E80" s="214">
        <f>SUM(E77:E79)</f>
        <v>0</v>
      </c>
      <c r="F80" s="214">
        <f>SUM(F77:F79)</f>
        <v>0</v>
      </c>
      <c r="G80" s="214"/>
      <c r="H80" s="214">
        <f>SUM(H77:H79)</f>
        <v>0</v>
      </c>
      <c r="I80" s="48"/>
    </row>
    <row r="81" spans="2:9" ht="33.75" customHeight="1" thickTop="1" thickBot="1">
      <c r="B81" s="499" t="s">
        <v>67</v>
      </c>
      <c r="C81" s="500"/>
      <c r="D81" s="217">
        <f>D80+D75+D70+D65+D60+D55+D50</f>
        <v>0</v>
      </c>
      <c r="E81" s="217">
        <f>E80+E75+E70+E65+E60+E55+E50</f>
        <v>0</v>
      </c>
      <c r="F81" s="217">
        <f>F80+F75+F70+F65+F60+F55+F50</f>
        <v>0</v>
      </c>
      <c r="G81" s="217"/>
      <c r="H81" s="217">
        <f>H80+H75+H70+H65+H60+H55+H50</f>
        <v>0</v>
      </c>
      <c r="I81" s="87"/>
    </row>
    <row r="82" spans="2:9" ht="22.5" customHeight="1" thickTop="1">
      <c r="B82" s="88">
        <v>30000</v>
      </c>
      <c r="C82" s="510" t="s">
        <v>416</v>
      </c>
      <c r="D82" s="511"/>
      <c r="E82" s="511"/>
      <c r="F82" s="511"/>
      <c r="G82" s="511"/>
      <c r="H82" s="511"/>
      <c r="I82" s="512"/>
    </row>
    <row r="83" spans="2:9" ht="20.25" customHeight="1">
      <c r="B83" s="445">
        <v>32000</v>
      </c>
      <c r="C83" s="446" t="s">
        <v>417</v>
      </c>
      <c r="D83" s="428"/>
      <c r="E83" s="428"/>
      <c r="F83" s="428"/>
      <c r="G83" s="428"/>
      <c r="H83" s="428"/>
      <c r="I83" s="428"/>
    </row>
    <row r="84" spans="2:9" ht="18" customHeight="1">
      <c r="B84" s="52"/>
      <c r="C84" s="82">
        <f>C77</f>
        <v>250100</v>
      </c>
      <c r="D84" s="212">
        <v>0</v>
      </c>
      <c r="E84" s="212">
        <v>0</v>
      </c>
      <c r="F84" s="212">
        <v>0</v>
      </c>
      <c r="G84" s="212"/>
      <c r="H84" s="212">
        <v>0</v>
      </c>
      <c r="I84" s="44"/>
    </row>
    <row r="85" spans="2:9" ht="18" customHeight="1">
      <c r="B85" s="52"/>
      <c r="C85" s="82">
        <f>C78</f>
        <v>250200</v>
      </c>
      <c r="D85" s="213">
        <v>0</v>
      </c>
      <c r="E85" s="213">
        <v>0</v>
      </c>
      <c r="F85" s="213">
        <v>0</v>
      </c>
      <c r="G85" s="213"/>
      <c r="H85" s="212">
        <v>0</v>
      </c>
      <c r="I85" s="44"/>
    </row>
    <row r="86" spans="2:9" ht="18" customHeight="1">
      <c r="B86" s="52"/>
      <c r="C86" s="82">
        <f>C79</f>
        <v>250300</v>
      </c>
      <c r="D86" s="213">
        <v>0</v>
      </c>
      <c r="E86" s="213">
        <v>0</v>
      </c>
      <c r="F86" s="213">
        <v>0</v>
      </c>
      <c r="G86" s="213"/>
      <c r="H86" s="212">
        <v>0</v>
      </c>
      <c r="I86" s="44"/>
    </row>
    <row r="87" spans="2:9" ht="19.5" customHeight="1" thickBot="1">
      <c r="B87" s="204"/>
      <c r="C87" s="210" t="s">
        <v>418</v>
      </c>
      <c r="D87" s="214">
        <f>SUM(D84:D86)</f>
        <v>0</v>
      </c>
      <c r="E87" s="214">
        <f>SUM(E84:E86)</f>
        <v>0</v>
      </c>
      <c r="F87" s="214">
        <f>SUM(F84:F86)</f>
        <v>0</v>
      </c>
      <c r="G87" s="214"/>
      <c r="H87" s="214">
        <f>SUM(H84:H86)</f>
        <v>0</v>
      </c>
      <c r="I87" s="48"/>
    </row>
    <row r="88" spans="2:9" ht="30.75" customHeight="1" thickTop="1">
      <c r="B88" s="434">
        <v>33000</v>
      </c>
      <c r="C88" s="435" t="s">
        <v>419</v>
      </c>
      <c r="D88" s="432"/>
      <c r="E88" s="432"/>
      <c r="F88" s="432"/>
      <c r="G88" s="432"/>
      <c r="H88" s="432"/>
      <c r="I88" s="432"/>
    </row>
    <row r="89" spans="2:9" ht="18.95" customHeight="1">
      <c r="B89" s="52"/>
      <c r="C89" s="82">
        <f>C84</f>
        <v>250100</v>
      </c>
      <c r="D89" s="212">
        <v>0</v>
      </c>
      <c r="E89" s="212">
        <v>0</v>
      </c>
      <c r="F89" s="212">
        <v>0</v>
      </c>
      <c r="G89" s="212"/>
      <c r="H89" s="212">
        <v>0</v>
      </c>
      <c r="I89" s="44"/>
    </row>
    <row r="90" spans="2:9" ht="18.95" customHeight="1">
      <c r="B90" s="52"/>
      <c r="C90" s="82">
        <f t="shared" ref="C90:C91" si="9">C85</f>
        <v>250200</v>
      </c>
      <c r="D90" s="213">
        <v>0</v>
      </c>
      <c r="E90" s="213">
        <v>0</v>
      </c>
      <c r="F90" s="213">
        <v>0</v>
      </c>
      <c r="G90" s="213"/>
      <c r="H90" s="212">
        <v>0</v>
      </c>
      <c r="I90" s="44"/>
    </row>
    <row r="91" spans="2:9" ht="18.95" customHeight="1">
      <c r="B91" s="52"/>
      <c r="C91" s="82">
        <f t="shared" si="9"/>
        <v>250300</v>
      </c>
      <c r="D91" s="213">
        <v>0</v>
      </c>
      <c r="E91" s="213">
        <v>0</v>
      </c>
      <c r="F91" s="213">
        <v>0</v>
      </c>
      <c r="G91" s="213"/>
      <c r="H91" s="212">
        <v>0</v>
      </c>
      <c r="I91" s="44"/>
    </row>
    <row r="92" spans="2:9" ht="33" customHeight="1" thickBot="1">
      <c r="B92" s="204"/>
      <c r="C92" s="209" t="s">
        <v>420</v>
      </c>
      <c r="D92" s="214">
        <f>SUM(D89:D91)</f>
        <v>0</v>
      </c>
      <c r="E92" s="214">
        <f>SUM(E89:E91)</f>
        <v>0</v>
      </c>
      <c r="F92" s="214">
        <f>SUM(F89:F91)</f>
        <v>0</v>
      </c>
      <c r="G92" s="214"/>
      <c r="H92" s="214">
        <f>SUM(H89:H91)</f>
        <v>0</v>
      </c>
      <c r="I92" s="48"/>
    </row>
    <row r="93" spans="2:9" ht="17.25" customHeight="1" thickTop="1">
      <c r="B93" s="434">
        <v>34000</v>
      </c>
      <c r="C93" s="435" t="s">
        <v>14</v>
      </c>
      <c r="D93" s="432"/>
      <c r="E93" s="432"/>
      <c r="F93" s="432"/>
      <c r="G93" s="432"/>
      <c r="H93" s="432"/>
      <c r="I93" s="432"/>
    </row>
    <row r="94" spans="2:9" ht="18" customHeight="1">
      <c r="B94" s="52"/>
      <c r="C94" s="82">
        <f>C89</f>
        <v>250100</v>
      </c>
      <c r="D94" s="212">
        <v>0</v>
      </c>
      <c r="E94" s="212">
        <v>0</v>
      </c>
      <c r="F94" s="212">
        <v>0</v>
      </c>
      <c r="G94" s="212"/>
      <c r="H94" s="212">
        <v>0</v>
      </c>
      <c r="I94" s="44"/>
    </row>
    <row r="95" spans="2:9" ht="18" customHeight="1">
      <c r="B95" s="52"/>
      <c r="C95" s="82">
        <f t="shared" ref="C95:C96" si="10">C90</f>
        <v>250200</v>
      </c>
      <c r="D95" s="213">
        <v>0</v>
      </c>
      <c r="E95" s="213">
        <v>0</v>
      </c>
      <c r="F95" s="213">
        <v>0</v>
      </c>
      <c r="G95" s="213"/>
      <c r="H95" s="212">
        <v>0</v>
      </c>
      <c r="I95" s="44"/>
    </row>
    <row r="96" spans="2:9" ht="18" customHeight="1">
      <c r="B96" s="52"/>
      <c r="C96" s="82">
        <f t="shared" si="10"/>
        <v>250300</v>
      </c>
      <c r="D96" s="213">
        <v>0</v>
      </c>
      <c r="E96" s="213">
        <v>0</v>
      </c>
      <c r="F96" s="213">
        <v>0</v>
      </c>
      <c r="G96" s="213"/>
      <c r="H96" s="212">
        <v>0</v>
      </c>
      <c r="I96" s="44"/>
    </row>
    <row r="97" spans="2:9" ht="30" customHeight="1" thickBot="1">
      <c r="B97" s="204"/>
      <c r="C97" s="209" t="s">
        <v>100</v>
      </c>
      <c r="D97" s="214">
        <f>SUM(D94:D96)</f>
        <v>0</v>
      </c>
      <c r="E97" s="214">
        <f>SUM(E94:E96)</f>
        <v>0</v>
      </c>
      <c r="F97" s="214">
        <f>SUM(F94:F96)</f>
        <v>0</v>
      </c>
      <c r="G97" s="214"/>
      <c r="H97" s="214">
        <f>SUM(H94:H96)</f>
        <v>0</v>
      </c>
      <c r="I97" s="48"/>
    </row>
    <row r="98" spans="2:9" ht="15.75" thickTop="1">
      <c r="B98" s="434">
        <v>35000</v>
      </c>
      <c r="C98" s="435" t="s">
        <v>421</v>
      </c>
      <c r="D98" s="432"/>
      <c r="E98" s="432"/>
      <c r="F98" s="432"/>
      <c r="G98" s="432"/>
      <c r="H98" s="432"/>
      <c r="I98" s="432"/>
    </row>
    <row r="99" spans="2:9" ht="17.100000000000001" customHeight="1">
      <c r="B99" s="52"/>
      <c r="C99" s="82">
        <f>C94</f>
        <v>250100</v>
      </c>
      <c r="D99" s="212">
        <v>0</v>
      </c>
      <c r="E99" s="212">
        <v>0</v>
      </c>
      <c r="F99" s="212">
        <v>0</v>
      </c>
      <c r="G99" s="212"/>
      <c r="H99" s="212">
        <v>0</v>
      </c>
      <c r="I99" s="44"/>
    </row>
    <row r="100" spans="2:9" ht="17.100000000000001" customHeight="1">
      <c r="B100" s="52"/>
      <c r="C100" s="82">
        <f t="shared" ref="C100:C101" si="11">C95</f>
        <v>250200</v>
      </c>
      <c r="D100" s="213">
        <v>0</v>
      </c>
      <c r="E100" s="213">
        <v>0</v>
      </c>
      <c r="F100" s="213">
        <v>0</v>
      </c>
      <c r="G100" s="213"/>
      <c r="H100" s="212">
        <v>0</v>
      </c>
      <c r="I100" s="44"/>
    </row>
    <row r="101" spans="2:9" ht="17.100000000000001" customHeight="1">
      <c r="B101" s="52"/>
      <c r="C101" s="82">
        <f t="shared" si="11"/>
        <v>250300</v>
      </c>
      <c r="D101" s="213">
        <v>0</v>
      </c>
      <c r="E101" s="213">
        <v>0</v>
      </c>
      <c r="F101" s="452">
        <v>0</v>
      </c>
      <c r="G101" s="213"/>
      <c r="H101" s="212">
        <v>0</v>
      </c>
      <c r="I101" s="44"/>
    </row>
    <row r="102" spans="2:9" ht="30.75" thickBot="1">
      <c r="B102" s="204"/>
      <c r="C102" s="209" t="s">
        <v>422</v>
      </c>
      <c r="D102" s="214">
        <f>SUM(D99:D101)</f>
        <v>0</v>
      </c>
      <c r="E102" s="214">
        <f>SUM(E99:E101)</f>
        <v>0</v>
      </c>
      <c r="F102" s="214">
        <f>SUM(F99:F101)</f>
        <v>0</v>
      </c>
      <c r="G102" s="214"/>
      <c r="H102" s="214">
        <f>SUM(H99:H101)</f>
        <v>0</v>
      </c>
      <c r="I102" s="48"/>
    </row>
    <row r="103" spans="2:9" ht="18" customHeight="1" thickTop="1">
      <c r="B103" s="434">
        <v>36000</v>
      </c>
      <c r="C103" s="435" t="s">
        <v>423</v>
      </c>
      <c r="D103" s="432"/>
      <c r="E103" s="432"/>
      <c r="F103" s="432"/>
      <c r="G103" s="432"/>
      <c r="H103" s="432"/>
      <c r="I103" s="432"/>
    </row>
    <row r="104" spans="2:9" ht="18" customHeight="1">
      <c r="B104" s="52"/>
      <c r="C104" s="82">
        <f>C99</f>
        <v>250100</v>
      </c>
      <c r="D104" s="212">
        <v>0</v>
      </c>
      <c r="E104" s="212">
        <v>0</v>
      </c>
      <c r="F104" s="212">
        <v>0</v>
      </c>
      <c r="G104" s="212"/>
      <c r="H104" s="212">
        <v>0</v>
      </c>
      <c r="I104" s="44"/>
    </row>
    <row r="105" spans="2:9" ht="18" customHeight="1">
      <c r="B105" s="52"/>
      <c r="C105" s="82">
        <f t="shared" ref="C105:C106" si="12">C100</f>
        <v>250200</v>
      </c>
      <c r="D105" s="213">
        <v>0</v>
      </c>
      <c r="E105" s="213">
        <v>0</v>
      </c>
      <c r="F105" s="213">
        <v>0</v>
      </c>
      <c r="G105" s="213"/>
      <c r="H105" s="212">
        <v>0</v>
      </c>
      <c r="I105" s="44"/>
    </row>
    <row r="106" spans="2:9" ht="18" customHeight="1">
      <c r="B106" s="52"/>
      <c r="C106" s="82">
        <f t="shared" si="12"/>
        <v>250300</v>
      </c>
      <c r="D106" s="213">
        <v>0</v>
      </c>
      <c r="E106" s="213">
        <v>0</v>
      </c>
      <c r="F106" s="213">
        <v>0</v>
      </c>
      <c r="G106" s="213"/>
      <c r="H106" s="212">
        <v>0</v>
      </c>
      <c r="I106" s="44"/>
    </row>
    <row r="107" spans="2:9" ht="30.75" thickBot="1">
      <c r="B107" s="52"/>
      <c r="C107" s="90" t="s">
        <v>424</v>
      </c>
      <c r="D107" s="214">
        <f>SUM(D104:D106)</f>
        <v>0</v>
      </c>
      <c r="E107" s="214">
        <f>SUM(E104:E106)</f>
        <v>0</v>
      </c>
      <c r="F107" s="214">
        <f>SUM(F104:F106)</f>
        <v>0</v>
      </c>
      <c r="G107" s="214"/>
      <c r="H107" s="214">
        <f>SUM(H104:H106)</f>
        <v>0</v>
      </c>
      <c r="I107" s="48"/>
    </row>
    <row r="108" spans="2:9" ht="20.25" customHeight="1" thickTop="1" thickBot="1">
      <c r="B108" s="497" t="s">
        <v>425</v>
      </c>
      <c r="C108" s="498"/>
      <c r="D108" s="218">
        <f>D107+D102+D97+D92+D87</f>
        <v>0</v>
      </c>
      <c r="E108" s="218">
        <f t="shared" ref="E108:H108" si="13">E107+E102+E97+E92+E87</f>
        <v>0</v>
      </c>
      <c r="F108" s="218">
        <f>F107+F102+F97+F92+F87</f>
        <v>0</v>
      </c>
      <c r="G108" s="218"/>
      <c r="H108" s="218">
        <f t="shared" si="13"/>
        <v>0</v>
      </c>
      <c r="I108" s="222"/>
    </row>
    <row r="109" spans="2:9" ht="20.25" customHeight="1" thickTop="1">
      <c r="B109" s="89">
        <v>40000</v>
      </c>
      <c r="C109" s="513" t="s">
        <v>6</v>
      </c>
      <c r="D109" s="514"/>
      <c r="E109" s="514"/>
      <c r="F109" s="514"/>
      <c r="G109" s="514"/>
      <c r="H109" s="514"/>
      <c r="I109" s="515"/>
    </row>
    <row r="110" spans="2:9" ht="18" customHeight="1">
      <c r="B110" s="445">
        <v>42000</v>
      </c>
      <c r="C110" s="450" t="s">
        <v>9</v>
      </c>
      <c r="D110" s="428"/>
      <c r="E110" s="428"/>
      <c r="F110" s="428"/>
      <c r="G110" s="428"/>
      <c r="H110" s="428"/>
      <c r="I110" s="428"/>
    </row>
    <row r="111" spans="2:9" ht="18" customHeight="1">
      <c r="B111" s="52"/>
      <c r="C111" s="82">
        <f>C104</f>
        <v>250100</v>
      </c>
      <c r="D111" s="212">
        <v>0</v>
      </c>
      <c r="E111" s="212">
        <v>0</v>
      </c>
      <c r="F111" s="212">
        <v>0</v>
      </c>
      <c r="G111" s="212"/>
      <c r="H111" s="212">
        <v>0</v>
      </c>
      <c r="I111" s="44"/>
    </row>
    <row r="112" spans="2:9" ht="18" customHeight="1">
      <c r="B112" s="52"/>
      <c r="C112" s="82">
        <f t="shared" ref="C112:C113" si="14">C105</f>
        <v>250200</v>
      </c>
      <c r="D112" s="213">
        <v>0</v>
      </c>
      <c r="E112" s="213">
        <v>0</v>
      </c>
      <c r="F112" s="213">
        <v>0</v>
      </c>
      <c r="G112" s="213"/>
      <c r="H112" s="212">
        <v>0</v>
      </c>
      <c r="I112" s="44"/>
    </row>
    <row r="113" spans="2:9" ht="18" customHeight="1">
      <c r="B113" s="52"/>
      <c r="C113" s="82">
        <f t="shared" si="14"/>
        <v>250300</v>
      </c>
      <c r="D113" s="213">
        <v>0</v>
      </c>
      <c r="E113" s="213">
        <v>0</v>
      </c>
      <c r="F113" s="213">
        <v>0</v>
      </c>
      <c r="G113" s="213"/>
      <c r="H113" s="212">
        <v>0</v>
      </c>
      <c r="I113" s="44"/>
    </row>
    <row r="114" spans="2:9" ht="30.75" thickBot="1">
      <c r="B114" s="204"/>
      <c r="C114" s="207" t="s">
        <v>96</v>
      </c>
      <c r="D114" s="214">
        <f>SUM(D111:D113)</f>
        <v>0</v>
      </c>
      <c r="E114" s="214">
        <f>SUM(E111:E113)</f>
        <v>0</v>
      </c>
      <c r="F114" s="214">
        <f>SUM(F111:F113)</f>
        <v>0</v>
      </c>
      <c r="G114" s="214"/>
      <c r="H114" s="214">
        <f>SUM(H111:H113)</f>
        <v>0</v>
      </c>
      <c r="I114" s="48"/>
    </row>
    <row r="115" spans="2:9" ht="18.75" customHeight="1" thickTop="1">
      <c r="B115" s="434">
        <v>47000</v>
      </c>
      <c r="C115" s="447" t="s">
        <v>426</v>
      </c>
      <c r="D115" s="432"/>
      <c r="E115" s="432"/>
      <c r="F115" s="432"/>
      <c r="G115" s="432"/>
      <c r="H115" s="432"/>
      <c r="I115" s="432"/>
    </row>
    <row r="116" spans="2:9" ht="18.95" customHeight="1">
      <c r="B116" s="52"/>
      <c r="C116" s="82">
        <f>C111</f>
        <v>250100</v>
      </c>
      <c r="D116" s="212">
        <v>0</v>
      </c>
      <c r="E116" s="212">
        <v>0</v>
      </c>
      <c r="F116" s="212">
        <v>0</v>
      </c>
      <c r="G116" s="212"/>
      <c r="H116" s="212">
        <v>0</v>
      </c>
      <c r="I116" s="44"/>
    </row>
    <row r="117" spans="2:9" ht="18.95" customHeight="1">
      <c r="B117" s="52"/>
      <c r="C117" s="82">
        <f>C112</f>
        <v>250200</v>
      </c>
      <c r="D117" s="213">
        <v>0</v>
      </c>
      <c r="E117" s="213">
        <v>0</v>
      </c>
      <c r="F117" s="213">
        <v>0</v>
      </c>
      <c r="G117" s="213"/>
      <c r="H117" s="212">
        <v>0</v>
      </c>
      <c r="I117" s="44"/>
    </row>
    <row r="118" spans="2:9" ht="18.95" customHeight="1">
      <c r="B118" s="52"/>
      <c r="C118" s="82">
        <f>C113</f>
        <v>250300</v>
      </c>
      <c r="D118" s="213">
        <v>0</v>
      </c>
      <c r="E118" s="213">
        <v>0</v>
      </c>
      <c r="F118" s="213">
        <v>0</v>
      </c>
      <c r="G118" s="213"/>
      <c r="H118" s="212">
        <v>0</v>
      </c>
      <c r="I118" s="44"/>
    </row>
    <row r="119" spans="2:9" ht="18.75" customHeight="1" thickBot="1">
      <c r="B119" s="204"/>
      <c r="C119" s="210" t="s">
        <v>427</v>
      </c>
      <c r="D119" s="214">
        <f>SUM(D116:D118)</f>
        <v>0</v>
      </c>
      <c r="E119" s="214">
        <f>SUM(E116:E118)</f>
        <v>0</v>
      </c>
      <c r="F119" s="214">
        <f>SUM(F116:F118)</f>
        <v>0</v>
      </c>
      <c r="G119" s="214"/>
      <c r="H119" s="214">
        <f>SUM(H116:H118)</f>
        <v>0</v>
      </c>
      <c r="I119" s="48"/>
    </row>
    <row r="120" spans="2:9" ht="18.95" customHeight="1" thickTop="1">
      <c r="B120" s="434">
        <v>48000</v>
      </c>
      <c r="C120" s="447" t="s">
        <v>7</v>
      </c>
      <c r="D120" s="428"/>
      <c r="E120" s="428"/>
      <c r="F120" s="428"/>
      <c r="G120" s="428"/>
      <c r="H120" s="428"/>
      <c r="I120" s="432"/>
    </row>
    <row r="121" spans="2:9" ht="18.95" customHeight="1">
      <c r="B121" s="52"/>
      <c r="C121" s="82">
        <f>C116</f>
        <v>250100</v>
      </c>
      <c r="D121" s="212">
        <v>0</v>
      </c>
      <c r="E121" s="212">
        <v>0</v>
      </c>
      <c r="F121" s="212">
        <v>0</v>
      </c>
      <c r="G121" s="212"/>
      <c r="H121" s="212">
        <v>0</v>
      </c>
      <c r="I121" s="44"/>
    </row>
    <row r="122" spans="2:9" ht="18.95" customHeight="1">
      <c r="B122" s="52"/>
      <c r="C122" s="82">
        <f t="shared" ref="C122:C123" si="15">C117</f>
        <v>250200</v>
      </c>
      <c r="D122" s="213">
        <v>0</v>
      </c>
      <c r="E122" s="213">
        <v>0</v>
      </c>
      <c r="F122" s="213">
        <v>0</v>
      </c>
      <c r="G122" s="213"/>
      <c r="H122" s="212">
        <v>0</v>
      </c>
      <c r="I122" s="44"/>
    </row>
    <row r="123" spans="2:9" ht="18.95" customHeight="1">
      <c r="B123" s="52"/>
      <c r="C123" s="82">
        <f t="shared" si="15"/>
        <v>250300</v>
      </c>
      <c r="D123" s="213">
        <v>0</v>
      </c>
      <c r="E123" s="213">
        <v>0</v>
      </c>
      <c r="F123" s="213">
        <v>0</v>
      </c>
      <c r="G123" s="213"/>
      <c r="H123" s="212">
        <v>0</v>
      </c>
      <c r="I123" s="44"/>
    </row>
    <row r="124" spans="2:9" ht="36" customHeight="1" thickBot="1">
      <c r="B124" s="204"/>
      <c r="C124" s="210" t="s">
        <v>95</v>
      </c>
      <c r="D124" s="214">
        <f>SUM(D121:D123)</f>
        <v>0</v>
      </c>
      <c r="E124" s="214">
        <f>SUM(E121:E123)</f>
        <v>0</v>
      </c>
      <c r="F124" s="214">
        <f>SUM(F121:F123)</f>
        <v>0</v>
      </c>
      <c r="G124" s="214"/>
      <c r="H124" s="214">
        <f>SUM(H121:H123)</f>
        <v>0</v>
      </c>
      <c r="I124" s="48"/>
    </row>
    <row r="125" spans="2:9" ht="36" customHeight="1" thickTop="1" thickBot="1">
      <c r="B125" s="495" t="s">
        <v>68</v>
      </c>
      <c r="C125" s="496"/>
      <c r="D125" s="219">
        <f>D124+D119+D114</f>
        <v>0</v>
      </c>
      <c r="E125" s="219">
        <f>E114+E119+E124</f>
        <v>0</v>
      </c>
      <c r="F125" s="219">
        <f>F114+F119+F124</f>
        <v>0</v>
      </c>
      <c r="G125" s="219"/>
      <c r="H125" s="219">
        <f>H114+H119+H124</f>
        <v>0</v>
      </c>
      <c r="I125" s="221"/>
    </row>
    <row r="126" spans="2:9" ht="34.5" customHeight="1" thickTop="1" thickBot="1">
      <c r="B126" s="493" t="s">
        <v>289</v>
      </c>
      <c r="C126" s="494"/>
      <c r="D126" s="223">
        <f>D125+D108+D81+D44</f>
        <v>0</v>
      </c>
      <c r="E126" s="223">
        <f>E125+E108+E81+E44</f>
        <v>0</v>
      </c>
      <c r="F126" s="451">
        <f>F125+F108+F81+F44</f>
        <v>4513960</v>
      </c>
      <c r="G126" s="223"/>
      <c r="H126" s="451">
        <f>H125+H108+H81+H44</f>
        <v>0</v>
      </c>
      <c r="I126" s="220"/>
    </row>
    <row r="127" spans="2:9" ht="15.75" thickTop="1"/>
  </sheetData>
  <mergeCells count="20">
    <mergeCell ref="C13:I13"/>
    <mergeCell ref="C45:I45"/>
    <mergeCell ref="C82:I82"/>
    <mergeCell ref="C109:I109"/>
    <mergeCell ref="B10:B12"/>
    <mergeCell ref="C10:C12"/>
    <mergeCell ref="H10:H11"/>
    <mergeCell ref="I10:I11"/>
    <mergeCell ref="F10:F11"/>
    <mergeCell ref="G10:G11"/>
    <mergeCell ref="H2:I2"/>
    <mergeCell ref="B4:I4"/>
    <mergeCell ref="B5:I5"/>
    <mergeCell ref="B6:I6"/>
    <mergeCell ref="B7:I7"/>
    <mergeCell ref="B126:C126"/>
    <mergeCell ref="B125:C125"/>
    <mergeCell ref="B108:C108"/>
    <mergeCell ref="B81:C81"/>
    <mergeCell ref="B44:C44"/>
  </mergeCells>
  <pageMargins left="0.31496062992125984" right="0.19685039370078741" top="0" bottom="0.76" header="0.31496062992125984" footer="0.59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8"/>
  <sheetViews>
    <sheetView zoomScale="90" zoomScaleNormal="90" zoomScaleSheetLayoutView="100" workbookViewId="0">
      <selection activeCell="O10" sqref="O10"/>
    </sheetView>
  </sheetViews>
  <sheetFormatPr defaultRowHeight="15"/>
  <cols>
    <col min="1" max="1" width="2.140625" customWidth="1"/>
    <col min="2" max="2" width="3.140625" customWidth="1"/>
    <col min="3" max="3" width="25.7109375" customWidth="1"/>
    <col min="4" max="4" width="7.42578125" customWidth="1"/>
    <col min="5" max="5" width="2.7109375" customWidth="1"/>
    <col min="6" max="6" width="14.7109375" customWidth="1"/>
    <col min="7" max="7" width="15.7109375" customWidth="1"/>
    <col min="8" max="8" width="11.140625" customWidth="1"/>
    <col min="9" max="9" width="11.42578125" customWidth="1"/>
    <col min="10" max="10" width="11" customWidth="1"/>
    <col min="11" max="11" width="10.28515625" customWidth="1"/>
    <col min="12" max="12" width="11.140625" customWidth="1"/>
    <col min="13" max="13" width="12" customWidth="1"/>
    <col min="14" max="14" width="10.28515625" customWidth="1"/>
    <col min="15" max="15" width="16.7109375" customWidth="1"/>
    <col min="16" max="16" width="18.42578125" customWidth="1"/>
    <col min="17" max="17" width="9.5703125" customWidth="1"/>
  </cols>
  <sheetData>
    <row r="1" spans="2:17" ht="10.5" customHeight="1"/>
    <row r="2" spans="2:17" ht="18" customHeight="1">
      <c r="B2" s="554" t="s">
        <v>432</v>
      </c>
      <c r="C2" s="554"/>
      <c r="D2" s="9"/>
      <c r="E2" s="9"/>
      <c r="F2" s="9"/>
      <c r="G2" s="9"/>
      <c r="H2" s="9"/>
      <c r="I2" s="9"/>
      <c r="J2" s="9"/>
      <c r="K2" s="9"/>
      <c r="L2" s="9"/>
      <c r="M2" s="9"/>
      <c r="N2" s="551" t="s">
        <v>285</v>
      </c>
      <c r="O2" s="551"/>
    </row>
    <row r="3" spans="2:17" ht="15.75">
      <c r="B3" s="504" t="s">
        <v>17</v>
      </c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2:17" ht="15.75">
      <c r="B4" s="504" t="s">
        <v>429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</row>
    <row r="5" spans="2:17" ht="15.75">
      <c r="B5" s="504" t="s">
        <v>430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</row>
    <row r="6" spans="2:17" ht="9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2:17">
      <c r="B7" s="9" t="s">
        <v>119</v>
      </c>
      <c r="C7" s="9"/>
      <c r="D7" s="9"/>
      <c r="E7" s="9"/>
      <c r="F7" s="9"/>
      <c r="I7" s="9" t="s">
        <v>118</v>
      </c>
      <c r="J7" s="9" t="s">
        <v>170</v>
      </c>
      <c r="K7" s="9"/>
      <c r="L7" s="9"/>
      <c r="M7" s="283"/>
      <c r="N7" s="553"/>
      <c r="O7" s="553"/>
    </row>
    <row r="8" spans="2:17">
      <c r="B8" s="9"/>
      <c r="C8" s="9"/>
      <c r="D8" s="9"/>
      <c r="E8" s="9"/>
      <c r="F8" s="9"/>
      <c r="I8" s="9"/>
      <c r="J8" s="9"/>
      <c r="K8" s="9"/>
      <c r="L8" s="9"/>
      <c r="M8" s="9"/>
      <c r="N8" s="9"/>
      <c r="O8" s="9"/>
    </row>
    <row r="9" spans="2:17" ht="56.25" customHeight="1">
      <c r="B9" s="92" t="s">
        <v>117</v>
      </c>
      <c r="C9" s="103" t="s">
        <v>101</v>
      </c>
      <c r="D9" s="524" t="s">
        <v>431</v>
      </c>
      <c r="E9" s="93" t="s">
        <v>116</v>
      </c>
      <c r="F9" s="109" t="s">
        <v>121</v>
      </c>
      <c r="G9" s="104" t="s">
        <v>162</v>
      </c>
      <c r="H9" s="109" t="s">
        <v>123</v>
      </c>
      <c r="I9" s="94" t="s">
        <v>102</v>
      </c>
      <c r="J9" s="101" t="s">
        <v>111</v>
      </c>
      <c r="K9" s="101" t="s">
        <v>112</v>
      </c>
      <c r="L9" s="101" t="s">
        <v>113</v>
      </c>
      <c r="M9" s="107" t="s">
        <v>114</v>
      </c>
      <c r="N9" s="107" t="s">
        <v>115</v>
      </c>
      <c r="O9" s="93" t="s">
        <v>442</v>
      </c>
    </row>
    <row r="10" spans="2:17">
      <c r="B10" s="100"/>
      <c r="C10" s="95"/>
      <c r="D10" s="552"/>
      <c r="E10" s="96"/>
      <c r="F10" s="96"/>
      <c r="G10" s="105" t="s">
        <v>108</v>
      </c>
      <c r="H10" s="97" t="s">
        <v>103</v>
      </c>
      <c r="I10" s="97" t="s">
        <v>104</v>
      </c>
      <c r="J10" s="97" t="s">
        <v>105</v>
      </c>
      <c r="K10" s="97" t="s">
        <v>106</v>
      </c>
      <c r="L10" s="97" t="s">
        <v>107</v>
      </c>
      <c r="M10" s="105" t="s">
        <v>109</v>
      </c>
      <c r="N10" s="105" t="s">
        <v>110</v>
      </c>
      <c r="O10" s="102"/>
    </row>
    <row r="11" spans="2:17" ht="17.25" customHeight="1">
      <c r="B11" s="117"/>
      <c r="C11" s="532" t="s">
        <v>168</v>
      </c>
      <c r="D11" s="533"/>
      <c r="E11" s="533"/>
      <c r="F11" s="533"/>
      <c r="G11" s="533"/>
      <c r="H11" s="533"/>
      <c r="I11" s="533"/>
      <c r="J11" s="533"/>
      <c r="K11" s="533"/>
      <c r="L11" s="533"/>
      <c r="M11" s="533"/>
      <c r="N11" s="533"/>
      <c r="O11" s="534"/>
    </row>
    <row r="12" spans="2:17" ht="45.75" customHeight="1">
      <c r="B12" s="195">
        <v>1</v>
      </c>
      <c r="C12" s="163" t="s">
        <v>308</v>
      </c>
      <c r="D12" s="453" t="s">
        <v>120</v>
      </c>
      <c r="E12" s="111">
        <v>1</v>
      </c>
      <c r="F12" s="197" t="s">
        <v>122</v>
      </c>
      <c r="G12" s="198">
        <v>245900</v>
      </c>
      <c r="H12" s="199">
        <v>0</v>
      </c>
      <c r="I12" s="199">
        <f>2000*12</f>
        <v>24000</v>
      </c>
      <c r="J12" s="200">
        <f>4000*12</f>
        <v>48000</v>
      </c>
      <c r="K12" s="200">
        <v>0</v>
      </c>
      <c r="L12" s="200">
        <f>5770*12</f>
        <v>69240</v>
      </c>
      <c r="M12" s="132">
        <f>SUM(H12:L12)</f>
        <v>141240</v>
      </c>
      <c r="N12" s="186">
        <v>0</v>
      </c>
      <c r="O12" s="193">
        <f>+G12+M12+N12</f>
        <v>387140</v>
      </c>
      <c r="Q12">
        <v>1</v>
      </c>
    </row>
    <row r="13" spans="2:17" ht="36" customHeight="1">
      <c r="B13" s="112">
        <v>2</v>
      </c>
      <c r="C13" s="196" t="s">
        <v>308</v>
      </c>
      <c r="D13" s="526" t="s">
        <v>124</v>
      </c>
      <c r="E13" s="526">
        <v>4</v>
      </c>
      <c r="F13" s="114" t="s">
        <v>125</v>
      </c>
      <c r="G13" s="528">
        <v>55460</v>
      </c>
      <c r="H13" s="530">
        <f>160*12</f>
        <v>1920</v>
      </c>
      <c r="I13" s="530">
        <f>300*12</f>
        <v>3600</v>
      </c>
      <c r="J13" s="549">
        <v>0</v>
      </c>
      <c r="K13" s="549">
        <v>0</v>
      </c>
      <c r="L13" s="530">
        <f>315*12</f>
        <v>3780</v>
      </c>
      <c r="M13" s="544">
        <f>SUM(H13:L14)</f>
        <v>9300</v>
      </c>
      <c r="N13" s="540">
        <v>0</v>
      </c>
      <c r="O13" s="542">
        <f>+G13+G14+M13+M14+N13+N14</f>
        <v>64760</v>
      </c>
      <c r="Q13" s="170">
        <v>2</v>
      </c>
    </row>
    <row r="14" spans="2:17" ht="30" customHeight="1">
      <c r="B14" s="108"/>
      <c r="C14" s="98"/>
      <c r="D14" s="527"/>
      <c r="E14" s="527"/>
      <c r="F14" s="113" t="s">
        <v>126</v>
      </c>
      <c r="G14" s="529"/>
      <c r="H14" s="531"/>
      <c r="I14" s="531"/>
      <c r="J14" s="550"/>
      <c r="K14" s="550"/>
      <c r="L14" s="531"/>
      <c r="M14" s="548"/>
      <c r="N14" s="541"/>
      <c r="O14" s="543"/>
    </row>
    <row r="15" spans="2:17" ht="17.25" customHeight="1">
      <c r="B15" s="108"/>
      <c r="C15" s="532" t="s">
        <v>169</v>
      </c>
      <c r="D15" s="533"/>
      <c r="E15" s="533"/>
      <c r="F15" s="533"/>
      <c r="G15" s="533"/>
      <c r="H15" s="533"/>
      <c r="I15" s="533"/>
      <c r="J15" s="533"/>
      <c r="K15" s="533"/>
      <c r="L15" s="533"/>
      <c r="M15" s="533"/>
      <c r="N15" s="533"/>
      <c r="O15" s="534"/>
    </row>
    <row r="16" spans="2:17" ht="31.5" customHeight="1">
      <c r="B16" s="112">
        <v>3</v>
      </c>
      <c r="C16" s="196" t="s">
        <v>308</v>
      </c>
      <c r="D16" s="524" t="s">
        <v>238</v>
      </c>
      <c r="E16" s="526">
        <v>10</v>
      </c>
      <c r="F16" s="113" t="s">
        <v>152</v>
      </c>
      <c r="G16" s="528">
        <v>60500</v>
      </c>
      <c r="H16" s="549">
        <v>0</v>
      </c>
      <c r="I16" s="530">
        <f>400*12</f>
        <v>4800</v>
      </c>
      <c r="J16" s="530">
        <f>400*12</f>
        <v>4800</v>
      </c>
      <c r="K16" s="530">
        <v>0</v>
      </c>
      <c r="L16" s="530">
        <f>250*12</f>
        <v>3000</v>
      </c>
      <c r="M16" s="544">
        <f>SUM(H16:L17)</f>
        <v>12600</v>
      </c>
      <c r="N16" s="540">
        <v>0</v>
      </c>
      <c r="O16" s="542">
        <f>+G16+G17+M16+M17+N16+N17</f>
        <v>73100</v>
      </c>
      <c r="Q16">
        <v>1</v>
      </c>
    </row>
    <row r="17" spans="1:17" ht="30.75" customHeight="1">
      <c r="B17" s="108"/>
      <c r="C17" s="98"/>
      <c r="D17" s="525"/>
      <c r="E17" s="527"/>
      <c r="F17" s="113" t="s">
        <v>153</v>
      </c>
      <c r="G17" s="529"/>
      <c r="H17" s="550"/>
      <c r="I17" s="531"/>
      <c r="J17" s="531"/>
      <c r="K17" s="531"/>
      <c r="L17" s="531"/>
      <c r="M17" s="548"/>
      <c r="N17" s="541"/>
      <c r="O17" s="543"/>
    </row>
    <row r="18" spans="1:17" ht="29.25" customHeight="1">
      <c r="B18" s="112">
        <v>4</v>
      </c>
      <c r="C18" s="196" t="s">
        <v>308</v>
      </c>
      <c r="D18" s="524" t="s">
        <v>271</v>
      </c>
      <c r="E18" s="526">
        <v>7</v>
      </c>
      <c r="F18" s="113" t="s">
        <v>133</v>
      </c>
      <c r="G18" s="528">
        <v>55200</v>
      </c>
      <c r="H18" s="530">
        <f>300*12</f>
        <v>3600</v>
      </c>
      <c r="I18" s="530">
        <f>300*12</f>
        <v>3600</v>
      </c>
      <c r="J18" s="530">
        <v>0</v>
      </c>
      <c r="K18" s="530">
        <v>0</v>
      </c>
      <c r="L18" s="530">
        <f>460*12</f>
        <v>5520</v>
      </c>
      <c r="M18" s="544">
        <f>SUM(H18:L19)</f>
        <v>12720</v>
      </c>
      <c r="N18" s="540">
        <v>0</v>
      </c>
      <c r="O18" s="542">
        <f>+G18+G19+M18+M19+N18+N19</f>
        <v>67920</v>
      </c>
      <c r="Q18">
        <v>2</v>
      </c>
    </row>
    <row r="19" spans="1:17" ht="28.5" customHeight="1">
      <c r="B19" s="108"/>
      <c r="C19" s="98"/>
      <c r="D19" s="525"/>
      <c r="E19" s="527"/>
      <c r="F19" s="113" t="s">
        <v>134</v>
      </c>
      <c r="G19" s="529"/>
      <c r="H19" s="531"/>
      <c r="I19" s="531"/>
      <c r="J19" s="531"/>
      <c r="K19" s="531"/>
      <c r="L19" s="531"/>
      <c r="M19" s="548"/>
      <c r="N19" s="541"/>
      <c r="O19" s="543"/>
    </row>
    <row r="20" spans="1:17" ht="31.5" customHeight="1">
      <c r="B20" s="112">
        <v>5</v>
      </c>
      <c r="C20" s="196" t="s">
        <v>308</v>
      </c>
      <c r="D20" s="155" t="s">
        <v>270</v>
      </c>
      <c r="E20" s="112">
        <v>7</v>
      </c>
      <c r="F20" s="113" t="s">
        <v>154</v>
      </c>
      <c r="G20" s="528">
        <v>48600</v>
      </c>
      <c r="H20" s="530">
        <f>160*12</f>
        <v>1920</v>
      </c>
      <c r="I20" s="530">
        <f>300*12</f>
        <v>3600</v>
      </c>
      <c r="J20" s="530">
        <v>0</v>
      </c>
      <c r="K20" s="530">
        <v>0</v>
      </c>
      <c r="L20" s="530">
        <f>250*12</f>
        <v>3000</v>
      </c>
      <c r="M20" s="544">
        <f>SUM(H20:L21)</f>
        <v>8520</v>
      </c>
      <c r="N20" s="528">
        <v>0</v>
      </c>
      <c r="O20" s="542">
        <f>+G20+G21+M20+M21+N20+N21</f>
        <v>57120</v>
      </c>
      <c r="Q20">
        <v>3</v>
      </c>
    </row>
    <row r="21" spans="1:17" ht="34.5" customHeight="1">
      <c r="B21" s="108"/>
      <c r="C21" s="98"/>
      <c r="D21" s="98"/>
      <c r="E21" s="112"/>
      <c r="F21" s="113" t="s">
        <v>155</v>
      </c>
      <c r="G21" s="529"/>
      <c r="H21" s="531"/>
      <c r="I21" s="531"/>
      <c r="J21" s="531"/>
      <c r="K21" s="531"/>
      <c r="L21" s="531"/>
      <c r="M21" s="548"/>
      <c r="N21" s="529"/>
      <c r="O21" s="543"/>
    </row>
    <row r="22" spans="1:17" ht="27.75" customHeight="1">
      <c r="A22" s="1"/>
      <c r="B22" s="112">
        <v>6</v>
      </c>
      <c r="C22" s="196" t="s">
        <v>308</v>
      </c>
      <c r="D22" s="524" t="s">
        <v>128</v>
      </c>
      <c r="E22" s="526">
        <v>4</v>
      </c>
      <c r="F22" s="113" t="s">
        <v>156</v>
      </c>
      <c r="G22" s="528">
        <v>28300</v>
      </c>
      <c r="H22" s="530">
        <f>160*12</f>
        <v>1920</v>
      </c>
      <c r="I22" s="530">
        <f>300*12</f>
        <v>3600</v>
      </c>
      <c r="J22" s="546">
        <v>0</v>
      </c>
      <c r="K22" s="546">
        <v>0</v>
      </c>
      <c r="L22" s="530">
        <f>250*12</f>
        <v>3000</v>
      </c>
      <c r="M22" s="544">
        <f>SUM(H22:L23)</f>
        <v>8520</v>
      </c>
      <c r="N22" s="562">
        <v>2000</v>
      </c>
      <c r="O22" s="542">
        <f>+G22+G23+M22+M23+N22+N23</f>
        <v>38820</v>
      </c>
      <c r="Q22">
        <v>4</v>
      </c>
    </row>
    <row r="23" spans="1:17" ht="30" customHeight="1">
      <c r="A23" s="1"/>
      <c r="B23" s="137"/>
      <c r="C23" s="98"/>
      <c r="D23" s="525"/>
      <c r="E23" s="527"/>
      <c r="F23" s="113" t="s">
        <v>157</v>
      </c>
      <c r="G23" s="529"/>
      <c r="H23" s="531"/>
      <c r="I23" s="531"/>
      <c r="J23" s="547"/>
      <c r="K23" s="547"/>
      <c r="L23" s="531"/>
      <c r="M23" s="548"/>
      <c r="N23" s="563"/>
      <c r="O23" s="543"/>
    </row>
    <row r="24" spans="1:17" ht="31.5" customHeight="1">
      <c r="B24" s="420">
        <v>7</v>
      </c>
      <c r="C24" s="196" t="s">
        <v>308</v>
      </c>
      <c r="D24" s="175" t="s">
        <v>164</v>
      </c>
      <c r="E24" s="110">
        <v>1</v>
      </c>
      <c r="F24" s="175" t="s">
        <v>135</v>
      </c>
      <c r="G24" s="176">
        <v>39300</v>
      </c>
      <c r="H24" s="134">
        <f>160*12</f>
        <v>1920</v>
      </c>
      <c r="I24" s="134">
        <f>300*12</f>
        <v>3600</v>
      </c>
      <c r="J24" s="177">
        <v>0</v>
      </c>
      <c r="K24" s="177">
        <v>0</v>
      </c>
      <c r="L24" s="134">
        <f>250*12</f>
        <v>3000</v>
      </c>
      <c r="M24" s="132">
        <f>SUM(H24:L24)</f>
        <v>8520</v>
      </c>
      <c r="N24" s="178">
        <v>0</v>
      </c>
      <c r="O24" s="118">
        <f>+G24+M24+N24</f>
        <v>47820</v>
      </c>
      <c r="Q24" s="172">
        <v>5</v>
      </c>
    </row>
    <row r="25" spans="1:17" ht="27.75" customHeight="1">
      <c r="B25" s="112">
        <v>8</v>
      </c>
      <c r="C25" s="151" t="s">
        <v>163</v>
      </c>
      <c r="D25" s="121" t="s">
        <v>164</v>
      </c>
      <c r="E25" s="112">
        <v>1</v>
      </c>
      <c r="F25" s="126" t="s">
        <v>165</v>
      </c>
      <c r="G25" s="124">
        <v>30000</v>
      </c>
      <c r="H25" s="177">
        <f>160*12</f>
        <v>1920</v>
      </c>
      <c r="I25" s="177">
        <f>300*12</f>
        <v>3600</v>
      </c>
      <c r="J25" s="134"/>
      <c r="K25" s="134"/>
      <c r="L25" s="177">
        <f>250*12</f>
        <v>3000</v>
      </c>
      <c r="M25" s="127">
        <f>SUM(H25:L25)</f>
        <v>8520</v>
      </c>
      <c r="N25" s="186">
        <v>0</v>
      </c>
      <c r="O25" s="118">
        <f>+G25+M25+N25</f>
        <v>38520</v>
      </c>
      <c r="Q25">
        <v>6</v>
      </c>
    </row>
    <row r="26" spans="1:17" ht="27.75" customHeight="1">
      <c r="B26" s="112">
        <v>9</v>
      </c>
      <c r="C26" s="196" t="s">
        <v>308</v>
      </c>
      <c r="D26" s="524" t="s">
        <v>269</v>
      </c>
      <c r="E26" s="526">
        <v>7</v>
      </c>
      <c r="F26" s="121" t="s">
        <v>150</v>
      </c>
      <c r="G26" s="528">
        <v>48100</v>
      </c>
      <c r="H26" s="530">
        <f>140*12</f>
        <v>1680</v>
      </c>
      <c r="I26" s="530">
        <f>300*12</f>
        <v>3600</v>
      </c>
      <c r="J26" s="530">
        <v>0</v>
      </c>
      <c r="K26" s="530">
        <v>0</v>
      </c>
      <c r="L26" s="530">
        <f>400*12</f>
        <v>4800</v>
      </c>
      <c r="M26" s="544">
        <f t="shared" ref="M26" si="0">SUM(H26:L27)</f>
        <v>10080</v>
      </c>
      <c r="N26" s="528">
        <v>0</v>
      </c>
      <c r="O26" s="542">
        <f>+G26+G27+M26+M27+N26+N27</f>
        <v>58180</v>
      </c>
      <c r="Q26">
        <v>7</v>
      </c>
    </row>
    <row r="27" spans="1:17" ht="27.75" customHeight="1">
      <c r="B27" s="112"/>
      <c r="C27" s="151"/>
      <c r="D27" s="525"/>
      <c r="E27" s="527"/>
      <c r="F27" s="121" t="s">
        <v>151</v>
      </c>
      <c r="G27" s="529"/>
      <c r="H27" s="531"/>
      <c r="I27" s="531"/>
      <c r="J27" s="531"/>
      <c r="K27" s="531"/>
      <c r="L27" s="531"/>
      <c r="M27" s="548"/>
      <c r="N27" s="529"/>
      <c r="O27" s="543"/>
      <c r="Q27">
        <v>0</v>
      </c>
    </row>
    <row r="28" spans="1:17" ht="27" customHeight="1">
      <c r="B28" s="112">
        <v>10</v>
      </c>
      <c r="C28" s="196" t="s">
        <v>308</v>
      </c>
      <c r="D28" s="524" t="s">
        <v>147</v>
      </c>
      <c r="E28" s="524">
        <v>7</v>
      </c>
      <c r="F28" s="113" t="s">
        <v>148</v>
      </c>
      <c r="G28" s="538">
        <v>39200</v>
      </c>
      <c r="H28" s="530">
        <f>115*12</f>
        <v>1380</v>
      </c>
      <c r="I28" s="530">
        <f>300*12</f>
        <v>3600</v>
      </c>
      <c r="J28" s="530">
        <v>0</v>
      </c>
      <c r="K28" s="530">
        <f>40*12</f>
        <v>480</v>
      </c>
      <c r="L28" s="530">
        <f>400*12</f>
        <v>4800</v>
      </c>
      <c r="M28" s="544">
        <f>SUM(H28:L29)</f>
        <v>10260</v>
      </c>
      <c r="N28" s="528">
        <v>0</v>
      </c>
      <c r="O28" s="542">
        <f t="shared" ref="O28" si="1">+G28+G29+M28+M29</f>
        <v>49460</v>
      </c>
      <c r="Q28">
        <v>8</v>
      </c>
    </row>
    <row r="29" spans="1:17" ht="27" customHeight="1">
      <c r="B29" s="112"/>
      <c r="C29" s="151"/>
      <c r="D29" s="525"/>
      <c r="E29" s="525"/>
      <c r="F29" s="113" t="s">
        <v>149</v>
      </c>
      <c r="G29" s="539"/>
      <c r="H29" s="531"/>
      <c r="I29" s="531"/>
      <c r="J29" s="531"/>
      <c r="K29" s="531"/>
      <c r="L29" s="531"/>
      <c r="M29" s="545"/>
      <c r="N29" s="529"/>
      <c r="O29" s="543"/>
      <c r="Q29">
        <v>0</v>
      </c>
    </row>
    <row r="30" spans="1:17" ht="27" customHeight="1">
      <c r="B30" s="112">
        <v>11</v>
      </c>
      <c r="C30" s="196" t="s">
        <v>308</v>
      </c>
      <c r="D30" s="526" t="s">
        <v>129</v>
      </c>
      <c r="E30" s="526">
        <v>7</v>
      </c>
      <c r="F30" s="121" t="s">
        <v>145</v>
      </c>
      <c r="G30" s="528">
        <v>23500</v>
      </c>
      <c r="H30" s="530">
        <f t="shared" ref="H30" si="2">115*12</f>
        <v>1380</v>
      </c>
      <c r="I30" s="530">
        <f t="shared" ref="I30" si="3">300*12</f>
        <v>3600</v>
      </c>
      <c r="J30" s="530">
        <v>0</v>
      </c>
      <c r="K30" s="530">
        <v>0</v>
      </c>
      <c r="L30" s="530">
        <f>250*12</f>
        <v>3000</v>
      </c>
      <c r="M30" s="544">
        <f t="shared" ref="M30" si="4">SUM(H30:L31)</f>
        <v>7980</v>
      </c>
      <c r="N30" s="528">
        <v>0</v>
      </c>
      <c r="O30" s="542">
        <f t="shared" ref="O30" si="5">+G30+G31+M30+M31</f>
        <v>31480</v>
      </c>
      <c r="Q30">
        <v>9</v>
      </c>
    </row>
    <row r="31" spans="1:17" ht="27" customHeight="1">
      <c r="B31" s="137"/>
      <c r="C31" s="98"/>
      <c r="D31" s="527"/>
      <c r="E31" s="527"/>
      <c r="F31" s="113" t="s">
        <v>146</v>
      </c>
      <c r="G31" s="529"/>
      <c r="H31" s="531"/>
      <c r="I31" s="531"/>
      <c r="J31" s="531"/>
      <c r="K31" s="531"/>
      <c r="L31" s="531"/>
      <c r="M31" s="545"/>
      <c r="N31" s="529"/>
      <c r="O31" s="543"/>
      <c r="Q31">
        <v>0</v>
      </c>
    </row>
    <row r="32" spans="1:17" ht="27" customHeight="1">
      <c r="B32" s="112">
        <v>12</v>
      </c>
      <c r="C32" s="196" t="s">
        <v>308</v>
      </c>
      <c r="D32" s="526" t="s">
        <v>129</v>
      </c>
      <c r="E32" s="526">
        <v>7</v>
      </c>
      <c r="F32" s="121" t="s">
        <v>143</v>
      </c>
      <c r="G32" s="528">
        <v>33000</v>
      </c>
      <c r="H32" s="530">
        <f t="shared" ref="H32" si="6">115*12</f>
        <v>1380</v>
      </c>
      <c r="I32" s="530">
        <f t="shared" ref="I32" si="7">300*12</f>
        <v>3600</v>
      </c>
      <c r="J32" s="555">
        <v>0</v>
      </c>
      <c r="K32" s="530">
        <f>40*12</f>
        <v>480</v>
      </c>
      <c r="L32" s="530">
        <f t="shared" ref="L32" si="8">250*12</f>
        <v>3000</v>
      </c>
      <c r="M32" s="544">
        <f t="shared" ref="M32" si="9">SUM(H32:L33)</f>
        <v>8460</v>
      </c>
      <c r="N32" s="528">
        <v>0</v>
      </c>
      <c r="O32" s="542">
        <f>+G32+G33+M32+M33+N32+N33</f>
        <v>41460</v>
      </c>
      <c r="Q32">
        <v>10</v>
      </c>
    </row>
    <row r="33" spans="2:18" ht="27" customHeight="1">
      <c r="B33" s="112"/>
      <c r="C33" s="151"/>
      <c r="D33" s="527"/>
      <c r="E33" s="527"/>
      <c r="F33" s="121" t="s">
        <v>144</v>
      </c>
      <c r="G33" s="529"/>
      <c r="H33" s="531"/>
      <c r="I33" s="531"/>
      <c r="J33" s="556"/>
      <c r="K33" s="531"/>
      <c r="L33" s="531"/>
      <c r="M33" s="545"/>
      <c r="N33" s="529"/>
      <c r="O33" s="543"/>
      <c r="Q33">
        <v>0</v>
      </c>
    </row>
    <row r="34" spans="2:18" ht="27" customHeight="1">
      <c r="B34" s="112">
        <v>13</v>
      </c>
      <c r="C34" s="196" t="s">
        <v>308</v>
      </c>
      <c r="D34" s="526" t="s">
        <v>129</v>
      </c>
      <c r="E34" s="526">
        <v>7</v>
      </c>
      <c r="F34" s="121" t="s">
        <v>136</v>
      </c>
      <c r="G34" s="528">
        <v>34000</v>
      </c>
      <c r="H34" s="530">
        <f t="shared" ref="H34" si="10">115*12</f>
        <v>1380</v>
      </c>
      <c r="I34" s="530">
        <f t="shared" ref="I34" si="11">300*12</f>
        <v>3600</v>
      </c>
      <c r="J34" s="530">
        <v>0</v>
      </c>
      <c r="K34" s="530">
        <v>0</v>
      </c>
      <c r="L34" s="530">
        <f t="shared" ref="L34" si="12">250*12</f>
        <v>3000</v>
      </c>
      <c r="M34" s="544">
        <f t="shared" ref="M34" si="13">SUM(H34:L35)</f>
        <v>7980</v>
      </c>
      <c r="N34" s="528">
        <v>0</v>
      </c>
      <c r="O34" s="542">
        <f>+G34+G35+M34+M35+N34+N35</f>
        <v>41980</v>
      </c>
      <c r="Q34">
        <v>11</v>
      </c>
    </row>
    <row r="35" spans="2:18" ht="27" customHeight="1">
      <c r="B35" s="112"/>
      <c r="C35" s="151"/>
      <c r="D35" s="527"/>
      <c r="E35" s="527"/>
      <c r="F35" s="122" t="s">
        <v>137</v>
      </c>
      <c r="G35" s="529"/>
      <c r="H35" s="531"/>
      <c r="I35" s="531"/>
      <c r="J35" s="531"/>
      <c r="K35" s="531"/>
      <c r="L35" s="531"/>
      <c r="M35" s="545"/>
      <c r="N35" s="529"/>
      <c r="O35" s="543"/>
      <c r="Q35">
        <v>0</v>
      </c>
    </row>
    <row r="36" spans="2:18" ht="27.75" customHeight="1">
      <c r="B36" s="112">
        <v>14</v>
      </c>
      <c r="C36" s="196" t="s">
        <v>308</v>
      </c>
      <c r="D36" s="526" t="s">
        <v>129</v>
      </c>
      <c r="E36" s="526">
        <v>7</v>
      </c>
      <c r="F36" s="114" t="s">
        <v>161</v>
      </c>
      <c r="G36" s="528">
        <v>25400</v>
      </c>
      <c r="H36" s="530">
        <f t="shared" ref="H36" si="14">115*12</f>
        <v>1380</v>
      </c>
      <c r="I36" s="530">
        <f>300*12</f>
        <v>3600</v>
      </c>
      <c r="J36" s="530">
        <v>0</v>
      </c>
      <c r="K36" s="530">
        <v>0</v>
      </c>
      <c r="L36" s="530">
        <f t="shared" ref="L36" si="15">250*12</f>
        <v>3000</v>
      </c>
      <c r="M36" s="544">
        <f t="shared" ref="M36" si="16">SUM(H36:L37)</f>
        <v>7980</v>
      </c>
      <c r="N36" s="528">
        <v>0</v>
      </c>
      <c r="O36" s="542">
        <f>+G36+G37+M36+M37+N36+N37</f>
        <v>33380</v>
      </c>
      <c r="Q36">
        <v>12</v>
      </c>
    </row>
    <row r="37" spans="2:18" ht="30.75" customHeight="1">
      <c r="B37" s="417"/>
      <c r="C37" s="159"/>
      <c r="D37" s="527"/>
      <c r="E37" s="527"/>
      <c r="F37" s="113" t="s">
        <v>160</v>
      </c>
      <c r="G37" s="529"/>
      <c r="H37" s="531"/>
      <c r="I37" s="531"/>
      <c r="J37" s="531"/>
      <c r="K37" s="531"/>
      <c r="L37" s="531"/>
      <c r="M37" s="545"/>
      <c r="N37" s="529"/>
      <c r="O37" s="543"/>
      <c r="Q37">
        <v>0</v>
      </c>
    </row>
    <row r="38" spans="2:18" ht="29.25" customHeight="1">
      <c r="B38" s="112">
        <v>15</v>
      </c>
      <c r="C38" s="151" t="s">
        <v>163</v>
      </c>
      <c r="D38" s="160" t="s">
        <v>129</v>
      </c>
      <c r="E38" s="138">
        <v>1</v>
      </c>
      <c r="F38" s="179" t="s">
        <v>264</v>
      </c>
      <c r="G38" s="128">
        <v>24000</v>
      </c>
      <c r="H38" s="190">
        <f>115*12</f>
        <v>1380</v>
      </c>
      <c r="I38" s="134">
        <f t="shared" ref="I38:I41" si="17">300*12</f>
        <v>3600</v>
      </c>
      <c r="J38" s="180">
        <v>0</v>
      </c>
      <c r="K38" s="180">
        <v>0</v>
      </c>
      <c r="L38" s="134">
        <f t="shared" ref="L38:L41" si="18">250*12</f>
        <v>3000</v>
      </c>
      <c r="M38" s="136">
        <f>SUM(H38:L38)</f>
        <v>7980</v>
      </c>
      <c r="N38" s="128">
        <v>1200</v>
      </c>
      <c r="O38" s="118">
        <f>+G38+M38+N38</f>
        <v>33180</v>
      </c>
      <c r="Q38">
        <v>13</v>
      </c>
    </row>
    <row r="39" spans="2:18" ht="27" customHeight="1">
      <c r="B39" s="112">
        <v>16</v>
      </c>
      <c r="C39" s="151" t="s">
        <v>163</v>
      </c>
      <c r="D39" s="151" t="s">
        <v>129</v>
      </c>
      <c r="E39" s="112">
        <v>1</v>
      </c>
      <c r="F39" s="166" t="s">
        <v>264</v>
      </c>
      <c r="G39" s="124">
        <v>24000</v>
      </c>
      <c r="H39" s="190">
        <f t="shared" ref="H39:H41" si="19">115*12</f>
        <v>1380</v>
      </c>
      <c r="I39" s="134">
        <f t="shared" si="17"/>
        <v>3600</v>
      </c>
      <c r="J39" s="119"/>
      <c r="K39" s="119">
        <v>0</v>
      </c>
      <c r="L39" s="134">
        <f t="shared" si="18"/>
        <v>3000</v>
      </c>
      <c r="M39" s="139">
        <f>SUM(H39:L39)</f>
        <v>7980</v>
      </c>
      <c r="N39" s="124">
        <v>1200</v>
      </c>
      <c r="O39" s="133">
        <f t="shared" ref="O39:O41" si="20">+G39+M39+N39</f>
        <v>33180</v>
      </c>
      <c r="Q39">
        <v>14</v>
      </c>
    </row>
    <row r="40" spans="2:18" ht="27.75" customHeight="1">
      <c r="B40" s="112">
        <v>17</v>
      </c>
      <c r="C40" s="151" t="s">
        <v>163</v>
      </c>
      <c r="D40" s="151" t="s">
        <v>129</v>
      </c>
      <c r="E40" s="112">
        <v>1</v>
      </c>
      <c r="F40" s="166" t="s">
        <v>264</v>
      </c>
      <c r="G40" s="124">
        <v>24000</v>
      </c>
      <c r="H40" s="190">
        <f t="shared" si="19"/>
        <v>1380</v>
      </c>
      <c r="I40" s="134">
        <f t="shared" si="17"/>
        <v>3600</v>
      </c>
      <c r="J40" s="119">
        <v>0</v>
      </c>
      <c r="K40" s="119">
        <v>0</v>
      </c>
      <c r="L40" s="134">
        <f t="shared" si="18"/>
        <v>3000</v>
      </c>
      <c r="M40" s="116">
        <f>SUM(H40:L40)</f>
        <v>7980</v>
      </c>
      <c r="N40" s="115">
        <v>1200</v>
      </c>
      <c r="O40" s="133">
        <f t="shared" si="20"/>
        <v>33180</v>
      </c>
      <c r="Q40">
        <v>15</v>
      </c>
    </row>
    <row r="41" spans="2:18" ht="28.5" customHeight="1">
      <c r="B41" s="112">
        <v>18</v>
      </c>
      <c r="C41" s="163" t="s">
        <v>308</v>
      </c>
      <c r="D41" s="62" t="s">
        <v>204</v>
      </c>
      <c r="E41" s="143">
        <v>1</v>
      </c>
      <c r="F41" s="144" t="s">
        <v>132</v>
      </c>
      <c r="G41" s="145">
        <v>40700</v>
      </c>
      <c r="H41" s="190">
        <f t="shared" si="19"/>
        <v>1380</v>
      </c>
      <c r="I41" s="177">
        <f t="shared" si="17"/>
        <v>3600</v>
      </c>
      <c r="J41" s="146">
        <v>0</v>
      </c>
      <c r="K41" s="146">
        <f>40*12</f>
        <v>480</v>
      </c>
      <c r="L41" s="134">
        <f t="shared" si="18"/>
        <v>3000</v>
      </c>
      <c r="M41" s="147">
        <f>SUM(H41:L41)</f>
        <v>8460</v>
      </c>
      <c r="N41" s="145">
        <v>0</v>
      </c>
      <c r="O41" s="148">
        <f t="shared" si="20"/>
        <v>49160</v>
      </c>
      <c r="Q41">
        <v>16</v>
      </c>
    </row>
    <row r="42" spans="2:18" ht="34.5" customHeight="1">
      <c r="B42" s="112">
        <v>19</v>
      </c>
      <c r="C42" s="196" t="s">
        <v>308</v>
      </c>
      <c r="D42" s="524" t="s">
        <v>207</v>
      </c>
      <c r="E42" s="526">
        <v>7</v>
      </c>
      <c r="F42" s="121" t="s">
        <v>141</v>
      </c>
      <c r="G42" s="528">
        <v>18800</v>
      </c>
      <c r="H42" s="530">
        <f>95*12</f>
        <v>1140</v>
      </c>
      <c r="I42" s="530">
        <f t="shared" ref="I42" si="21">300*12</f>
        <v>3600</v>
      </c>
      <c r="J42" s="530">
        <v>0</v>
      </c>
      <c r="K42" s="530">
        <v>0</v>
      </c>
      <c r="L42" s="530">
        <f t="shared" ref="L42" si="22">250*12</f>
        <v>3000</v>
      </c>
      <c r="M42" s="544">
        <f t="shared" ref="M42" si="23">SUM(H42:L43)</f>
        <v>7740</v>
      </c>
      <c r="N42" s="540">
        <v>0</v>
      </c>
      <c r="O42" s="542">
        <f>+G42+G43+M42+M43+N42+N43</f>
        <v>26540</v>
      </c>
      <c r="Q42">
        <v>17</v>
      </c>
    </row>
    <row r="43" spans="2:18" ht="27" customHeight="1">
      <c r="B43" s="112"/>
      <c r="C43" s="151"/>
      <c r="D43" s="525"/>
      <c r="E43" s="527"/>
      <c r="F43" s="121" t="s">
        <v>142</v>
      </c>
      <c r="G43" s="529"/>
      <c r="H43" s="531"/>
      <c r="I43" s="531"/>
      <c r="J43" s="531"/>
      <c r="K43" s="531"/>
      <c r="L43" s="531"/>
      <c r="M43" s="545"/>
      <c r="N43" s="541"/>
      <c r="O43" s="543"/>
      <c r="Q43">
        <v>0</v>
      </c>
    </row>
    <row r="44" spans="2:18" ht="26.25" customHeight="1">
      <c r="B44" s="112">
        <v>20</v>
      </c>
      <c r="C44" s="196" t="s">
        <v>308</v>
      </c>
      <c r="D44" s="524" t="s">
        <v>265</v>
      </c>
      <c r="E44" s="526">
        <v>10</v>
      </c>
      <c r="F44" s="113" t="s">
        <v>138</v>
      </c>
      <c r="G44" s="528">
        <v>30600</v>
      </c>
      <c r="H44" s="530">
        <f>95*12</f>
        <v>1140</v>
      </c>
      <c r="I44" s="530">
        <f t="shared" ref="I44" si="24">300*12</f>
        <v>3600</v>
      </c>
      <c r="J44" s="530">
        <v>0</v>
      </c>
      <c r="K44" s="530">
        <v>0</v>
      </c>
      <c r="L44" s="530">
        <f t="shared" ref="L44" si="25">250*12</f>
        <v>3000</v>
      </c>
      <c r="M44" s="544">
        <f t="shared" ref="M44" si="26">SUM(H44:L45)</f>
        <v>7740</v>
      </c>
      <c r="N44" s="540">
        <v>0</v>
      </c>
      <c r="O44" s="542">
        <f>+G44+G45+M44+M45+N44+N45</f>
        <v>38340</v>
      </c>
      <c r="Q44">
        <v>18</v>
      </c>
    </row>
    <row r="45" spans="2:18" ht="28.5" customHeight="1">
      <c r="B45" s="108"/>
      <c r="C45" s="98"/>
      <c r="D45" s="525"/>
      <c r="E45" s="527"/>
      <c r="F45" s="113" t="s">
        <v>139</v>
      </c>
      <c r="G45" s="529"/>
      <c r="H45" s="531"/>
      <c r="I45" s="531"/>
      <c r="J45" s="531"/>
      <c r="K45" s="531"/>
      <c r="L45" s="531"/>
      <c r="M45" s="545"/>
      <c r="N45" s="541"/>
      <c r="O45" s="543"/>
      <c r="Q45">
        <v>0</v>
      </c>
    </row>
    <row r="46" spans="2:18" ht="30.75" customHeight="1">
      <c r="B46" s="112">
        <v>21</v>
      </c>
      <c r="C46" s="163" t="s">
        <v>308</v>
      </c>
      <c r="D46" s="151" t="s">
        <v>131</v>
      </c>
      <c r="E46" s="168">
        <v>1</v>
      </c>
      <c r="F46" s="121" t="s">
        <v>158</v>
      </c>
      <c r="G46" s="124">
        <v>20700</v>
      </c>
      <c r="H46" s="134">
        <f>95*12</f>
        <v>1140</v>
      </c>
      <c r="I46" s="134">
        <f t="shared" ref="I46:I48" si="27">300*12</f>
        <v>3600</v>
      </c>
      <c r="J46" s="134">
        <v>0</v>
      </c>
      <c r="K46" s="134">
        <v>0</v>
      </c>
      <c r="L46" s="134">
        <f t="shared" ref="L46:L48" si="28">250*12</f>
        <v>3000</v>
      </c>
      <c r="M46" s="139">
        <f>SUM(H46:L46)</f>
        <v>7740</v>
      </c>
      <c r="N46" s="161">
        <v>0</v>
      </c>
      <c r="O46" s="133">
        <f t="shared" ref="O46:O47" si="29">+G46+M46+N46</f>
        <v>28440</v>
      </c>
      <c r="Q46">
        <v>19</v>
      </c>
    </row>
    <row r="47" spans="2:18" ht="28.5" customHeight="1">
      <c r="B47" s="112">
        <v>22</v>
      </c>
      <c r="C47" s="163" t="s">
        <v>308</v>
      </c>
      <c r="D47" s="151" t="s">
        <v>131</v>
      </c>
      <c r="E47" s="112">
        <v>1</v>
      </c>
      <c r="F47" s="113" t="s">
        <v>140</v>
      </c>
      <c r="G47" s="124">
        <v>30500</v>
      </c>
      <c r="H47" s="134">
        <f t="shared" ref="H47:H48" si="30">95*12</f>
        <v>1140</v>
      </c>
      <c r="I47" s="134">
        <f t="shared" si="27"/>
        <v>3600</v>
      </c>
      <c r="J47" s="134">
        <v>0</v>
      </c>
      <c r="K47" s="134">
        <v>0</v>
      </c>
      <c r="L47" s="134">
        <f t="shared" si="28"/>
        <v>3000</v>
      </c>
      <c r="M47" s="139">
        <f>SUM(H47:L47)</f>
        <v>7740</v>
      </c>
      <c r="N47" s="161">
        <v>0</v>
      </c>
      <c r="O47" s="133">
        <f t="shared" si="29"/>
        <v>38240</v>
      </c>
      <c r="Q47">
        <v>20</v>
      </c>
    </row>
    <row r="48" spans="2:18" ht="30" customHeight="1" thickBot="1">
      <c r="B48" s="417">
        <v>23</v>
      </c>
      <c r="C48" s="167" t="s">
        <v>163</v>
      </c>
      <c r="D48" s="159" t="s">
        <v>131</v>
      </c>
      <c r="E48" s="168">
        <v>1</v>
      </c>
      <c r="F48" s="130" t="s">
        <v>159</v>
      </c>
      <c r="G48" s="125">
        <v>22300</v>
      </c>
      <c r="H48" s="134">
        <f t="shared" si="30"/>
        <v>1140</v>
      </c>
      <c r="I48" s="177">
        <f t="shared" si="27"/>
        <v>3600</v>
      </c>
      <c r="J48" s="131">
        <v>0</v>
      </c>
      <c r="K48" s="131">
        <v>0</v>
      </c>
      <c r="L48" s="134">
        <f t="shared" si="28"/>
        <v>3000</v>
      </c>
      <c r="M48" s="139">
        <f>SUM(H48:L48)</f>
        <v>7740</v>
      </c>
      <c r="N48" s="124">
        <v>1200</v>
      </c>
      <c r="O48" s="133">
        <f>+G48+M48+N48</f>
        <v>31240</v>
      </c>
      <c r="Q48" s="170">
        <v>21</v>
      </c>
      <c r="R48">
        <v>21</v>
      </c>
    </row>
    <row r="49" spans="1:17" ht="33" customHeight="1" thickBot="1">
      <c r="B49" s="559" t="s">
        <v>166</v>
      </c>
      <c r="C49" s="560"/>
      <c r="D49" s="560"/>
      <c r="E49" s="560"/>
      <c r="F49" s="561"/>
      <c r="G49" s="135">
        <f t="shared" ref="G49:N49" si="31">SUM(G12:G48)</f>
        <v>1002060</v>
      </c>
      <c r="H49" s="135">
        <f t="shared" si="31"/>
        <v>33000</v>
      </c>
      <c r="I49" s="135">
        <f t="shared" si="31"/>
        <v>104400</v>
      </c>
      <c r="J49" s="135">
        <f t="shared" si="31"/>
        <v>52800</v>
      </c>
      <c r="K49" s="135">
        <f t="shared" si="31"/>
        <v>1440</v>
      </c>
      <c r="L49" s="135">
        <f t="shared" si="31"/>
        <v>142140</v>
      </c>
      <c r="M49" s="135">
        <f t="shared" si="31"/>
        <v>333780</v>
      </c>
      <c r="N49" s="135">
        <f t="shared" si="31"/>
        <v>6800</v>
      </c>
      <c r="O49" s="135">
        <f t="shared" ref="O49" si="32">SUM(O12:O48)</f>
        <v>1342640</v>
      </c>
      <c r="P49" s="150"/>
    </row>
    <row r="50" spans="1:17" ht="23.25" customHeight="1">
      <c r="B50" s="532" t="s">
        <v>167</v>
      </c>
      <c r="C50" s="533"/>
      <c r="D50" s="533"/>
      <c r="E50" s="533"/>
      <c r="F50" s="533"/>
      <c r="G50" s="533"/>
      <c r="H50" s="533"/>
      <c r="I50" s="533"/>
      <c r="J50" s="533"/>
      <c r="K50" s="533"/>
      <c r="L50" s="533"/>
      <c r="M50" s="533"/>
      <c r="N50" s="534"/>
      <c r="O50" s="129"/>
    </row>
    <row r="51" spans="1:17" ht="30" customHeight="1">
      <c r="B51" s="112">
        <v>24</v>
      </c>
      <c r="C51" s="196" t="s">
        <v>308</v>
      </c>
      <c r="D51" s="526" t="s">
        <v>223</v>
      </c>
      <c r="E51" s="526"/>
      <c r="F51" s="113" t="s">
        <v>224</v>
      </c>
      <c r="G51" s="528">
        <v>107000</v>
      </c>
      <c r="H51" s="549">
        <v>0</v>
      </c>
      <c r="I51" s="530">
        <f>900*12</f>
        <v>10800</v>
      </c>
      <c r="J51" s="530">
        <f>800*12</f>
        <v>9600</v>
      </c>
      <c r="K51" s="549">
        <v>0</v>
      </c>
      <c r="L51" s="530">
        <f>250*12</f>
        <v>3000</v>
      </c>
      <c r="M51" s="544">
        <f>SUM(H51:L52)</f>
        <v>23400</v>
      </c>
      <c r="N51" s="540">
        <v>0</v>
      </c>
      <c r="O51" s="542">
        <f>+G51+G52+M51+M52+N51+N52</f>
        <v>130400</v>
      </c>
      <c r="Q51">
        <v>1</v>
      </c>
    </row>
    <row r="52" spans="1:17" ht="30" customHeight="1">
      <c r="B52" s="112"/>
      <c r="C52" s="113"/>
      <c r="D52" s="527"/>
      <c r="E52" s="527"/>
      <c r="F52" s="113" t="s">
        <v>225</v>
      </c>
      <c r="G52" s="529"/>
      <c r="H52" s="550"/>
      <c r="I52" s="531"/>
      <c r="J52" s="531"/>
      <c r="K52" s="550"/>
      <c r="L52" s="531"/>
      <c r="M52" s="548"/>
      <c r="N52" s="541"/>
      <c r="O52" s="543"/>
    </row>
    <row r="53" spans="1:17" ht="28.5" customHeight="1">
      <c r="B53" s="112">
        <v>25</v>
      </c>
      <c r="C53" s="196" t="s">
        <v>308</v>
      </c>
      <c r="D53" s="151" t="s">
        <v>124</v>
      </c>
      <c r="E53" s="112">
        <v>1</v>
      </c>
      <c r="F53" s="126" t="s">
        <v>197</v>
      </c>
      <c r="G53" s="124">
        <v>48200</v>
      </c>
      <c r="H53" s="177">
        <f>160*12</f>
        <v>1920</v>
      </c>
      <c r="I53" s="177">
        <f>300*12</f>
        <v>3600</v>
      </c>
      <c r="J53" s="134">
        <v>0</v>
      </c>
      <c r="K53" s="156">
        <v>0</v>
      </c>
      <c r="L53" s="134">
        <f>250+120</f>
        <v>370</v>
      </c>
      <c r="M53" s="127">
        <f>SUM(H53:L53)</f>
        <v>5890</v>
      </c>
      <c r="N53" s="161">
        <v>0</v>
      </c>
      <c r="O53" s="133">
        <f t="shared" ref="O53" si="33">+G53+M53+N53</f>
        <v>54090</v>
      </c>
      <c r="Q53" s="171">
        <v>2</v>
      </c>
    </row>
    <row r="54" spans="1:17" ht="18" customHeight="1">
      <c r="B54" s="123"/>
      <c r="C54" s="152" t="s">
        <v>171</v>
      </c>
      <c r="D54" s="98"/>
      <c r="E54" s="112"/>
      <c r="F54" s="98"/>
      <c r="G54" s="115"/>
      <c r="H54" s="98"/>
      <c r="I54" s="119"/>
      <c r="J54" s="119"/>
      <c r="K54" s="98"/>
      <c r="L54" s="154"/>
      <c r="M54" s="106"/>
      <c r="N54" s="106"/>
      <c r="O54" s="98"/>
    </row>
    <row r="55" spans="1:17" ht="29.25" customHeight="1">
      <c r="A55" s="167"/>
      <c r="B55" s="151">
        <v>26</v>
      </c>
      <c r="C55" s="196" t="s">
        <v>308</v>
      </c>
      <c r="D55" s="524" t="s">
        <v>238</v>
      </c>
      <c r="E55" s="526">
        <v>7</v>
      </c>
      <c r="F55" s="113" t="s">
        <v>184</v>
      </c>
      <c r="G55" s="528">
        <v>64000</v>
      </c>
      <c r="H55" s="530">
        <v>0</v>
      </c>
      <c r="I55" s="530">
        <f>400*12</f>
        <v>4800</v>
      </c>
      <c r="J55" s="530">
        <f>400*12</f>
        <v>4800</v>
      </c>
      <c r="K55" s="557">
        <v>0</v>
      </c>
      <c r="L55" s="530">
        <f>250*12</f>
        <v>3000</v>
      </c>
      <c r="M55" s="544">
        <f>SUM(H55:L56)</f>
        <v>12600</v>
      </c>
      <c r="N55" s="540">
        <v>0</v>
      </c>
      <c r="O55" s="542">
        <f>+G55+G56+M55+M56+N55+N56</f>
        <v>76600</v>
      </c>
      <c r="Q55">
        <v>1</v>
      </c>
    </row>
    <row r="56" spans="1:17" ht="27.75" customHeight="1">
      <c r="B56" s="112"/>
      <c r="C56" s="151"/>
      <c r="D56" s="525"/>
      <c r="E56" s="527"/>
      <c r="F56" s="113" t="s">
        <v>229</v>
      </c>
      <c r="G56" s="529"/>
      <c r="H56" s="531"/>
      <c r="I56" s="531"/>
      <c r="J56" s="531"/>
      <c r="K56" s="558"/>
      <c r="L56" s="531"/>
      <c r="M56" s="548"/>
      <c r="N56" s="541"/>
      <c r="O56" s="543"/>
      <c r="Q56">
        <v>0</v>
      </c>
    </row>
    <row r="57" spans="1:17" ht="35.25" customHeight="1">
      <c r="B57" s="112">
        <v>27</v>
      </c>
      <c r="C57" s="163" t="s">
        <v>308</v>
      </c>
      <c r="D57" s="155" t="s">
        <v>147</v>
      </c>
      <c r="E57" s="112">
        <v>1</v>
      </c>
      <c r="F57" s="142" t="s">
        <v>215</v>
      </c>
      <c r="G57" s="124">
        <v>52400</v>
      </c>
      <c r="H57" s="190">
        <f t="shared" ref="H57" si="34">115*12</f>
        <v>1380</v>
      </c>
      <c r="I57" s="177">
        <f>300*12</f>
        <v>3600</v>
      </c>
      <c r="J57" s="134">
        <v>0</v>
      </c>
      <c r="K57" s="134">
        <f>40*12</f>
        <v>480</v>
      </c>
      <c r="L57" s="134">
        <f>250+150*12</f>
        <v>2050</v>
      </c>
      <c r="M57" s="127">
        <f>SUM(H57:L57)</f>
        <v>7510</v>
      </c>
      <c r="N57" s="161">
        <v>0</v>
      </c>
      <c r="O57" s="133">
        <f t="shared" ref="O57" si="35">+G57+M57+N57</f>
        <v>59910</v>
      </c>
      <c r="Q57">
        <v>2</v>
      </c>
    </row>
    <row r="58" spans="1:17" ht="29.25" customHeight="1">
      <c r="B58" s="112">
        <v>28</v>
      </c>
      <c r="C58" s="196" t="s">
        <v>308</v>
      </c>
      <c r="D58" s="524" t="s">
        <v>130</v>
      </c>
      <c r="E58" s="524">
        <v>7</v>
      </c>
      <c r="F58" s="113" t="s">
        <v>221</v>
      </c>
      <c r="G58" s="528">
        <v>24200</v>
      </c>
      <c r="H58" s="530">
        <f>115*12</f>
        <v>1380</v>
      </c>
      <c r="I58" s="530">
        <f>300*12</f>
        <v>3600</v>
      </c>
      <c r="J58" s="530">
        <v>0</v>
      </c>
      <c r="K58" s="530">
        <v>480</v>
      </c>
      <c r="L58" s="530">
        <f>250*12</f>
        <v>3000</v>
      </c>
      <c r="M58" s="528">
        <f>SUM(H58:L59)</f>
        <v>8460</v>
      </c>
      <c r="N58" s="540">
        <v>0</v>
      </c>
      <c r="O58" s="542">
        <f>+G58+G59+M58+M59+N58+N59</f>
        <v>32660</v>
      </c>
      <c r="Q58" s="171">
        <v>3</v>
      </c>
    </row>
    <row r="59" spans="1:17" ht="30" customHeight="1">
      <c r="B59" s="123"/>
      <c r="C59" s="98"/>
      <c r="D59" s="525"/>
      <c r="E59" s="525"/>
      <c r="F59" s="113" t="s">
        <v>222</v>
      </c>
      <c r="G59" s="529"/>
      <c r="H59" s="531"/>
      <c r="I59" s="531"/>
      <c r="J59" s="531"/>
      <c r="K59" s="531"/>
      <c r="L59" s="531"/>
      <c r="M59" s="529"/>
      <c r="N59" s="541"/>
      <c r="O59" s="543"/>
    </row>
    <row r="60" spans="1:17" ht="18" customHeight="1">
      <c r="B60" s="225"/>
      <c r="C60" s="229" t="s">
        <v>172</v>
      </c>
      <c r="D60" s="226"/>
      <c r="E60" s="227"/>
      <c r="F60" s="226"/>
      <c r="G60" s="228"/>
      <c r="H60" s="226"/>
      <c r="I60" s="226"/>
      <c r="J60" s="226"/>
      <c r="K60" s="226"/>
      <c r="L60" s="226"/>
      <c r="M60" s="226"/>
      <c r="N60" s="226"/>
      <c r="O60" s="226"/>
    </row>
    <row r="61" spans="1:17" ht="42" customHeight="1">
      <c r="B61" s="112">
        <v>29</v>
      </c>
      <c r="C61" s="196" t="s">
        <v>308</v>
      </c>
      <c r="D61" s="151" t="s">
        <v>175</v>
      </c>
      <c r="E61" s="112">
        <v>4</v>
      </c>
      <c r="F61" s="113" t="s">
        <v>182</v>
      </c>
      <c r="G61" s="528">
        <v>75600</v>
      </c>
      <c r="H61" s="530">
        <v>0</v>
      </c>
      <c r="I61" s="530">
        <f>700*12</f>
        <v>8400</v>
      </c>
      <c r="J61" s="530">
        <f>550*12</f>
        <v>6600</v>
      </c>
      <c r="K61" s="530">
        <v>0</v>
      </c>
      <c r="L61" s="530">
        <f>250*12</f>
        <v>3000</v>
      </c>
      <c r="M61" s="528">
        <f>SUM(H61:L62)</f>
        <v>18000</v>
      </c>
      <c r="N61" s="540">
        <v>0</v>
      </c>
      <c r="O61" s="542">
        <f>+G61+G62+M61+M62+N61+N62</f>
        <v>93600</v>
      </c>
      <c r="Q61">
        <v>1</v>
      </c>
    </row>
    <row r="62" spans="1:17" ht="27.75" customHeight="1">
      <c r="B62" s="46"/>
      <c r="C62" s="46"/>
      <c r="D62" s="98"/>
      <c r="E62" s="112"/>
      <c r="F62" s="113" t="s">
        <v>183</v>
      </c>
      <c r="G62" s="529"/>
      <c r="H62" s="531"/>
      <c r="I62" s="531"/>
      <c r="J62" s="531"/>
      <c r="K62" s="531"/>
      <c r="L62" s="531"/>
      <c r="M62" s="529"/>
      <c r="N62" s="541"/>
      <c r="O62" s="543"/>
      <c r="Q62">
        <v>0</v>
      </c>
    </row>
    <row r="63" spans="1:17" ht="27.75" customHeight="1">
      <c r="B63" s="112">
        <v>30</v>
      </c>
      <c r="C63" s="196" t="s">
        <v>308</v>
      </c>
      <c r="D63" s="526" t="s">
        <v>127</v>
      </c>
      <c r="E63" s="526">
        <v>4</v>
      </c>
      <c r="F63" s="113" t="s">
        <v>152</v>
      </c>
      <c r="G63" s="528">
        <v>60500</v>
      </c>
      <c r="H63" s="530">
        <v>0</v>
      </c>
      <c r="I63" s="530">
        <f>400*12</f>
        <v>4800</v>
      </c>
      <c r="J63" s="530">
        <f>400*12</f>
        <v>4800</v>
      </c>
      <c r="K63" s="557">
        <v>0</v>
      </c>
      <c r="L63" s="530">
        <f t="shared" ref="L63" si="36">250*12</f>
        <v>3000</v>
      </c>
      <c r="M63" s="528">
        <f>SUM(H63:L64)</f>
        <v>12600</v>
      </c>
      <c r="N63" s="540">
        <v>0</v>
      </c>
      <c r="O63" s="542">
        <f>+G63+G64+M63+M64+N63+N64</f>
        <v>73100</v>
      </c>
      <c r="Q63">
        <v>2</v>
      </c>
    </row>
    <row r="64" spans="1:17" ht="27.75" customHeight="1">
      <c r="B64" s="112"/>
      <c r="C64" s="151"/>
      <c r="D64" s="527"/>
      <c r="E64" s="527"/>
      <c r="F64" s="113" t="s">
        <v>153</v>
      </c>
      <c r="G64" s="529"/>
      <c r="H64" s="531"/>
      <c r="I64" s="531"/>
      <c r="J64" s="531"/>
      <c r="K64" s="558"/>
      <c r="L64" s="531"/>
      <c r="M64" s="529"/>
      <c r="N64" s="541"/>
      <c r="O64" s="543"/>
      <c r="Q64">
        <v>0</v>
      </c>
    </row>
    <row r="65" spans="2:17" ht="32.25" customHeight="1">
      <c r="B65" s="151">
        <v>31</v>
      </c>
      <c r="C65" s="151" t="s">
        <v>173</v>
      </c>
      <c r="D65" s="524" t="s">
        <v>190</v>
      </c>
      <c r="E65" s="526">
        <v>10</v>
      </c>
      <c r="F65" s="113" t="s">
        <v>189</v>
      </c>
      <c r="G65" s="538">
        <v>52500</v>
      </c>
      <c r="H65" s="530">
        <f>140*12</f>
        <v>1680</v>
      </c>
      <c r="I65" s="530">
        <f>300*12</f>
        <v>3600</v>
      </c>
      <c r="J65" s="530">
        <v>0</v>
      </c>
      <c r="K65" s="530">
        <v>480</v>
      </c>
      <c r="L65" s="530">
        <f>250+150*12</f>
        <v>2050</v>
      </c>
      <c r="M65" s="528">
        <f>SUM(H65:L66)</f>
        <v>7810</v>
      </c>
      <c r="N65" s="540">
        <v>0</v>
      </c>
      <c r="O65" s="542">
        <f>+G65+G66+M65+M66+N65+N66</f>
        <v>60310</v>
      </c>
      <c r="Q65">
        <v>3</v>
      </c>
    </row>
    <row r="66" spans="2:17" ht="30" customHeight="1">
      <c r="B66" s="112"/>
      <c r="C66" s="151"/>
      <c r="D66" s="525"/>
      <c r="E66" s="527"/>
      <c r="F66" s="113" t="s">
        <v>188</v>
      </c>
      <c r="G66" s="539"/>
      <c r="H66" s="531"/>
      <c r="I66" s="531"/>
      <c r="J66" s="531"/>
      <c r="K66" s="531"/>
      <c r="L66" s="531"/>
      <c r="M66" s="529"/>
      <c r="N66" s="541"/>
      <c r="O66" s="543"/>
      <c r="Q66">
        <v>0</v>
      </c>
    </row>
    <row r="67" spans="2:17" ht="27" customHeight="1">
      <c r="B67" s="112">
        <v>32</v>
      </c>
      <c r="C67" s="163" t="s">
        <v>308</v>
      </c>
      <c r="D67" s="140" t="s">
        <v>147</v>
      </c>
      <c r="E67" s="112">
        <v>1</v>
      </c>
      <c r="F67" s="126" t="s">
        <v>132</v>
      </c>
      <c r="G67" s="124">
        <v>40700</v>
      </c>
      <c r="H67" s="190">
        <f t="shared" ref="H67" si="37">115*12</f>
        <v>1380</v>
      </c>
      <c r="I67" s="177">
        <f>300*12</f>
        <v>3600</v>
      </c>
      <c r="J67" s="134">
        <v>0</v>
      </c>
      <c r="K67" s="146">
        <f>40*12</f>
        <v>480</v>
      </c>
      <c r="L67" s="134">
        <f>250+150*12</f>
        <v>2050</v>
      </c>
      <c r="M67" s="139">
        <f>SUM(H67:L67)</f>
        <v>7510</v>
      </c>
      <c r="N67" s="161">
        <v>0</v>
      </c>
      <c r="O67" s="133">
        <f t="shared" ref="O67" si="38">+G67+M67+N67</f>
        <v>48210</v>
      </c>
      <c r="Q67">
        <v>4</v>
      </c>
    </row>
    <row r="68" spans="2:17" ht="32.25" customHeight="1">
      <c r="B68" s="112">
        <v>33</v>
      </c>
      <c r="C68" s="196" t="s">
        <v>308</v>
      </c>
      <c r="D68" s="524" t="s">
        <v>201</v>
      </c>
      <c r="E68" s="526">
        <v>7</v>
      </c>
      <c r="F68" s="113" t="s">
        <v>199</v>
      </c>
      <c r="G68" s="528">
        <v>34000</v>
      </c>
      <c r="H68" s="530">
        <f>160*12</f>
        <v>1920</v>
      </c>
      <c r="I68" s="530">
        <f>300*12</f>
        <v>3600</v>
      </c>
      <c r="J68" s="549">
        <v>0</v>
      </c>
      <c r="K68" s="549">
        <v>0</v>
      </c>
      <c r="L68" s="530">
        <f t="shared" ref="L68" si="39">250*12</f>
        <v>3000</v>
      </c>
      <c r="M68" s="528">
        <f t="shared" ref="M68" si="40">SUM(H68:L69)</f>
        <v>8520</v>
      </c>
      <c r="N68" s="540">
        <v>0</v>
      </c>
      <c r="O68" s="542">
        <f>+G68+G69+M68+M69+N68+N69</f>
        <v>42520</v>
      </c>
      <c r="Q68">
        <v>5</v>
      </c>
    </row>
    <row r="69" spans="2:17" ht="29.25" customHeight="1">
      <c r="B69" s="112"/>
      <c r="C69" s="151"/>
      <c r="D69" s="525"/>
      <c r="E69" s="527"/>
      <c r="F69" s="113" t="s">
        <v>200</v>
      </c>
      <c r="G69" s="529"/>
      <c r="H69" s="531"/>
      <c r="I69" s="531"/>
      <c r="J69" s="550"/>
      <c r="K69" s="550"/>
      <c r="L69" s="531"/>
      <c r="M69" s="529"/>
      <c r="N69" s="541"/>
      <c r="O69" s="543"/>
      <c r="Q69">
        <v>0</v>
      </c>
    </row>
    <row r="70" spans="2:17" ht="31.5" customHeight="1">
      <c r="B70" s="112">
        <v>34</v>
      </c>
      <c r="C70" s="196" t="s">
        <v>308</v>
      </c>
      <c r="D70" s="572"/>
      <c r="E70" s="526">
        <v>7</v>
      </c>
      <c r="F70" s="113" t="s">
        <v>195</v>
      </c>
      <c r="G70" s="528">
        <v>26200</v>
      </c>
      <c r="H70" s="530">
        <f>115*12</f>
        <v>1380</v>
      </c>
      <c r="I70" s="530">
        <f>300*12</f>
        <v>3600</v>
      </c>
      <c r="J70" s="530">
        <v>0</v>
      </c>
      <c r="K70" s="530">
        <v>480</v>
      </c>
      <c r="L70" s="530">
        <f t="shared" ref="L70" si="41">250*12</f>
        <v>3000</v>
      </c>
      <c r="M70" s="528">
        <f t="shared" ref="M70" si="42">SUM(H70:L71)</f>
        <v>8460</v>
      </c>
      <c r="N70" s="540">
        <v>0</v>
      </c>
      <c r="O70" s="542">
        <f>+G70+G71+M70+M71+N70+N71</f>
        <v>34660</v>
      </c>
      <c r="Q70">
        <v>6</v>
      </c>
    </row>
    <row r="71" spans="2:17" ht="28.5" customHeight="1">
      <c r="B71" s="112"/>
      <c r="C71" s="151"/>
      <c r="D71" s="573"/>
      <c r="E71" s="527"/>
      <c r="F71" s="113" t="s">
        <v>196</v>
      </c>
      <c r="G71" s="529"/>
      <c r="H71" s="531"/>
      <c r="I71" s="531"/>
      <c r="J71" s="531"/>
      <c r="K71" s="531"/>
      <c r="L71" s="531"/>
      <c r="M71" s="529"/>
      <c r="N71" s="541"/>
      <c r="O71" s="543"/>
      <c r="Q71">
        <v>0</v>
      </c>
    </row>
    <row r="72" spans="2:17" ht="39" customHeight="1">
      <c r="B72" s="112">
        <v>35</v>
      </c>
      <c r="C72" s="196" t="s">
        <v>308</v>
      </c>
      <c r="D72" s="140" t="s">
        <v>273</v>
      </c>
      <c r="E72" s="112">
        <v>1</v>
      </c>
      <c r="F72" s="113" t="s">
        <v>220</v>
      </c>
      <c r="G72" s="124">
        <v>27500</v>
      </c>
      <c r="H72" s="177">
        <f>160*12</f>
        <v>1920</v>
      </c>
      <c r="I72" s="177">
        <f>300*12</f>
        <v>3600</v>
      </c>
      <c r="J72" s="156">
        <v>0</v>
      </c>
      <c r="K72" s="156">
        <v>0</v>
      </c>
      <c r="L72" s="134">
        <f t="shared" ref="L72" si="43">250*12</f>
        <v>3000</v>
      </c>
      <c r="M72" s="139">
        <f>SUM(H72:L72)</f>
        <v>8520</v>
      </c>
      <c r="N72" s="124">
        <v>2500</v>
      </c>
      <c r="O72" s="133">
        <f t="shared" ref="O72" si="44">+G72+M72+N72</f>
        <v>38520</v>
      </c>
      <c r="Q72" s="171">
        <v>7</v>
      </c>
    </row>
    <row r="73" spans="2:17" ht="18" customHeight="1">
      <c r="B73" s="231"/>
      <c r="C73" s="237" t="s">
        <v>174</v>
      </c>
      <c r="D73" s="232"/>
      <c r="E73" s="233"/>
      <c r="F73" s="232"/>
      <c r="G73" s="234"/>
      <c r="H73" s="232"/>
      <c r="I73" s="232"/>
      <c r="J73" s="235"/>
      <c r="K73" s="235"/>
      <c r="L73" s="232"/>
      <c r="M73" s="232"/>
      <c r="N73" s="232"/>
      <c r="O73" s="232"/>
    </row>
    <row r="74" spans="2:17" ht="30" customHeight="1">
      <c r="B74" s="112">
        <v>36</v>
      </c>
      <c r="C74" s="151" t="s">
        <v>163</v>
      </c>
      <c r="D74" s="151" t="s">
        <v>175</v>
      </c>
      <c r="E74" s="112">
        <v>1</v>
      </c>
      <c r="F74" s="126" t="s">
        <v>263</v>
      </c>
      <c r="G74" s="124">
        <v>72000</v>
      </c>
      <c r="H74" s="156">
        <v>0</v>
      </c>
      <c r="I74" s="134">
        <f>700*12</f>
        <v>8400</v>
      </c>
      <c r="J74" s="134">
        <f>550*12</f>
        <v>6600</v>
      </c>
      <c r="K74" s="156"/>
      <c r="L74" s="134">
        <f t="shared" ref="L74" si="45">250*12</f>
        <v>3000</v>
      </c>
      <c r="M74" s="139">
        <f>SUM(H74:L74)</f>
        <v>18000</v>
      </c>
      <c r="N74" s="161">
        <v>0</v>
      </c>
      <c r="O74" s="133">
        <f t="shared" ref="O74" si="46">+G74+M74+N74</f>
        <v>90000</v>
      </c>
      <c r="Q74">
        <v>1</v>
      </c>
    </row>
    <row r="75" spans="2:17" ht="32.25" customHeight="1">
      <c r="B75" s="112">
        <v>37</v>
      </c>
      <c r="C75" s="196" t="s">
        <v>308</v>
      </c>
      <c r="D75" s="526" t="s">
        <v>176</v>
      </c>
      <c r="E75" s="526">
        <v>10</v>
      </c>
      <c r="F75" s="113" t="s">
        <v>185</v>
      </c>
      <c r="G75" s="528">
        <v>35800</v>
      </c>
      <c r="H75" s="530">
        <f>300*12</f>
        <v>3600</v>
      </c>
      <c r="I75" s="530">
        <f t="shared" ref="I75" si="47">300*12</f>
        <v>3600</v>
      </c>
      <c r="J75" s="530"/>
      <c r="K75" s="530"/>
      <c r="L75" s="530">
        <f t="shared" ref="L75" si="48">250*12</f>
        <v>3000</v>
      </c>
      <c r="M75" s="528">
        <f t="shared" ref="M75:M79" si="49">SUM(H75:L76)</f>
        <v>10200</v>
      </c>
      <c r="N75" s="540">
        <v>0</v>
      </c>
      <c r="O75" s="542">
        <f>+G75+G76+M75+M76+N75+N76</f>
        <v>46000</v>
      </c>
      <c r="Q75">
        <v>2</v>
      </c>
    </row>
    <row r="76" spans="2:17" ht="30.75" customHeight="1">
      <c r="B76" s="123"/>
      <c r="C76" s="98"/>
      <c r="D76" s="527"/>
      <c r="E76" s="527"/>
      <c r="F76" s="113" t="s">
        <v>186</v>
      </c>
      <c r="G76" s="529"/>
      <c r="H76" s="531"/>
      <c r="I76" s="531"/>
      <c r="J76" s="531"/>
      <c r="K76" s="531"/>
      <c r="L76" s="531"/>
      <c r="M76" s="529"/>
      <c r="N76" s="541"/>
      <c r="O76" s="543"/>
      <c r="Q76">
        <v>0</v>
      </c>
    </row>
    <row r="77" spans="2:17" ht="28.5" customHeight="1">
      <c r="B77" s="112">
        <v>38</v>
      </c>
      <c r="C77" s="196" t="s">
        <v>308</v>
      </c>
      <c r="D77" s="524" t="s">
        <v>147</v>
      </c>
      <c r="E77" s="526">
        <v>7</v>
      </c>
      <c r="F77" s="113" t="s">
        <v>191</v>
      </c>
      <c r="G77" s="528">
        <v>42800</v>
      </c>
      <c r="H77" s="530">
        <f>115*12</f>
        <v>1380</v>
      </c>
      <c r="I77" s="530">
        <f t="shared" ref="I77" si="50">300*12</f>
        <v>3600</v>
      </c>
      <c r="J77" s="530">
        <v>0</v>
      </c>
      <c r="K77" s="530">
        <v>480</v>
      </c>
      <c r="L77" s="530">
        <f>250+150*12</f>
        <v>2050</v>
      </c>
      <c r="M77" s="528">
        <f t="shared" si="49"/>
        <v>7510</v>
      </c>
      <c r="N77" s="540">
        <v>0</v>
      </c>
      <c r="O77" s="542">
        <f>+G77+G78+M77+M78+N77+N78</f>
        <v>50310</v>
      </c>
      <c r="Q77">
        <v>3</v>
      </c>
    </row>
    <row r="78" spans="2:17" ht="28.5" customHeight="1">
      <c r="B78" s="123"/>
      <c r="C78" s="98"/>
      <c r="D78" s="525"/>
      <c r="E78" s="527"/>
      <c r="F78" s="113" t="s">
        <v>192</v>
      </c>
      <c r="G78" s="529"/>
      <c r="H78" s="531"/>
      <c r="I78" s="531"/>
      <c r="J78" s="531"/>
      <c r="K78" s="531"/>
      <c r="L78" s="531"/>
      <c r="M78" s="529"/>
      <c r="N78" s="541"/>
      <c r="O78" s="543"/>
      <c r="Q78">
        <v>0</v>
      </c>
    </row>
    <row r="79" spans="2:17" ht="33" customHeight="1">
      <c r="B79" s="112">
        <v>39</v>
      </c>
      <c r="C79" s="196" t="s">
        <v>308</v>
      </c>
      <c r="D79" s="524" t="s">
        <v>273</v>
      </c>
      <c r="E79" s="526">
        <v>4</v>
      </c>
      <c r="F79" s="113" t="s">
        <v>193</v>
      </c>
      <c r="G79" s="528">
        <v>33000</v>
      </c>
      <c r="H79" s="530">
        <f>160*12</f>
        <v>1920</v>
      </c>
      <c r="I79" s="530">
        <f t="shared" ref="I79" si="51">300*12</f>
        <v>3600</v>
      </c>
      <c r="J79" s="549">
        <v>0</v>
      </c>
      <c r="K79" s="549">
        <v>0</v>
      </c>
      <c r="L79" s="530">
        <f t="shared" ref="L79" si="52">250*12</f>
        <v>3000</v>
      </c>
      <c r="M79" s="528">
        <f t="shared" si="49"/>
        <v>8520</v>
      </c>
      <c r="N79" s="540">
        <v>0</v>
      </c>
      <c r="O79" s="542">
        <f>+G79+G80+M79+M80+N79+N80</f>
        <v>41520</v>
      </c>
      <c r="Q79" s="171">
        <v>4</v>
      </c>
    </row>
    <row r="80" spans="2:17" ht="29.25" customHeight="1">
      <c r="B80" s="137"/>
      <c r="C80" s="98"/>
      <c r="D80" s="525"/>
      <c r="E80" s="527"/>
      <c r="F80" s="113" t="s">
        <v>194</v>
      </c>
      <c r="G80" s="529"/>
      <c r="H80" s="531"/>
      <c r="I80" s="531"/>
      <c r="J80" s="550"/>
      <c r="K80" s="550"/>
      <c r="L80" s="531"/>
      <c r="M80" s="529"/>
      <c r="N80" s="541"/>
      <c r="O80" s="543"/>
    </row>
    <row r="81" spans="2:17" ht="39" customHeight="1">
      <c r="B81" s="112">
        <v>40</v>
      </c>
      <c r="C81" s="151" t="s">
        <v>163</v>
      </c>
      <c r="D81" s="155" t="s">
        <v>273</v>
      </c>
      <c r="E81" s="112">
        <v>1</v>
      </c>
      <c r="F81" s="113" t="s">
        <v>236</v>
      </c>
      <c r="G81" s="124">
        <v>30000</v>
      </c>
      <c r="H81" s="190">
        <f t="shared" ref="H81" si="53">115*12</f>
        <v>1380</v>
      </c>
      <c r="I81" s="177">
        <f>300*12</f>
        <v>3600</v>
      </c>
      <c r="J81" s="156">
        <v>0</v>
      </c>
      <c r="K81" s="146">
        <f>40*12</f>
        <v>480</v>
      </c>
      <c r="L81" s="134">
        <f t="shared" ref="L81" si="54">250*12</f>
        <v>3000</v>
      </c>
      <c r="M81" s="139">
        <f>SUM(H81:L81)</f>
        <v>8460</v>
      </c>
      <c r="N81" s="161">
        <v>0</v>
      </c>
      <c r="O81" s="133">
        <f t="shared" ref="O81" si="55">+G81+M81+N81</f>
        <v>38460</v>
      </c>
      <c r="Q81">
        <v>5</v>
      </c>
    </row>
    <row r="82" spans="2:17" ht="18" customHeight="1">
      <c r="B82" s="225"/>
      <c r="C82" s="229" t="s">
        <v>177</v>
      </c>
      <c r="D82" s="226"/>
      <c r="E82" s="227"/>
      <c r="F82" s="226"/>
      <c r="G82" s="228"/>
      <c r="H82" s="226"/>
      <c r="I82" s="226"/>
      <c r="J82" s="230"/>
      <c r="K82" s="230"/>
      <c r="L82" s="226"/>
      <c r="M82" s="226"/>
      <c r="N82" s="226"/>
      <c r="O82" s="226"/>
    </row>
    <row r="83" spans="2:17" ht="41.25" customHeight="1">
      <c r="B83" s="112">
        <v>41</v>
      </c>
      <c r="C83" s="163" t="s">
        <v>308</v>
      </c>
      <c r="D83" s="126" t="s">
        <v>178</v>
      </c>
      <c r="E83" s="112">
        <v>1</v>
      </c>
      <c r="F83" s="113" t="s">
        <v>263</v>
      </c>
      <c r="G83" s="124">
        <v>72000</v>
      </c>
      <c r="H83" s="156">
        <v>0</v>
      </c>
      <c r="I83" s="134">
        <f>700*12</f>
        <v>8400</v>
      </c>
      <c r="J83" s="134">
        <f>550*12</f>
        <v>6600</v>
      </c>
      <c r="K83" s="153"/>
      <c r="L83" s="134">
        <f t="shared" ref="L83:L86" si="56">250*12</f>
        <v>3000</v>
      </c>
      <c r="M83" s="139">
        <f>SUM(H83:L83)</f>
        <v>18000</v>
      </c>
      <c r="N83" s="161">
        <v>0</v>
      </c>
      <c r="O83" s="133">
        <f t="shared" ref="O83:O85" si="57">+G83+M83+N83</f>
        <v>90000</v>
      </c>
      <c r="Q83">
        <v>1</v>
      </c>
    </row>
    <row r="84" spans="2:17" ht="31.5" customHeight="1">
      <c r="B84" s="112">
        <v>42</v>
      </c>
      <c r="C84" s="196" t="s">
        <v>308</v>
      </c>
      <c r="D84" s="155" t="s">
        <v>208</v>
      </c>
      <c r="E84" s="112">
        <v>1</v>
      </c>
      <c r="F84" s="113" t="s">
        <v>187</v>
      </c>
      <c r="G84" s="115"/>
      <c r="H84" s="134">
        <f>160*12</f>
        <v>1920</v>
      </c>
      <c r="I84" s="134">
        <f t="shared" ref="I84:I86" si="58">300*12</f>
        <v>3600</v>
      </c>
      <c r="J84" s="153">
        <v>0</v>
      </c>
      <c r="K84" s="153">
        <v>0</v>
      </c>
      <c r="L84" s="134">
        <f t="shared" si="56"/>
        <v>3000</v>
      </c>
      <c r="M84" s="139">
        <f t="shared" ref="M84:M85" si="59">SUM(H84:L84)</f>
        <v>8520</v>
      </c>
      <c r="N84" s="161">
        <v>0</v>
      </c>
      <c r="O84" s="133">
        <f t="shared" si="57"/>
        <v>8520</v>
      </c>
      <c r="Q84">
        <v>2</v>
      </c>
    </row>
    <row r="85" spans="2:17" ht="36" customHeight="1">
      <c r="B85" s="182">
        <v>43</v>
      </c>
      <c r="C85" s="163" t="s">
        <v>278</v>
      </c>
      <c r="D85" s="155" t="s">
        <v>130</v>
      </c>
      <c r="E85" s="112">
        <v>1</v>
      </c>
      <c r="F85" s="113" t="s">
        <v>252</v>
      </c>
      <c r="G85" s="124">
        <v>24000</v>
      </c>
      <c r="H85" s="134">
        <f t="shared" ref="H85:H86" si="60">115*12</f>
        <v>1380</v>
      </c>
      <c r="I85" s="134">
        <f t="shared" si="58"/>
        <v>3600</v>
      </c>
      <c r="J85" s="156">
        <v>0</v>
      </c>
      <c r="K85" s="134">
        <v>0</v>
      </c>
      <c r="L85" s="134">
        <f t="shared" si="56"/>
        <v>3000</v>
      </c>
      <c r="M85" s="139">
        <f t="shared" si="59"/>
        <v>7980</v>
      </c>
      <c r="N85" s="124">
        <v>1000</v>
      </c>
      <c r="O85" s="133">
        <f t="shared" si="57"/>
        <v>32980</v>
      </c>
      <c r="Q85">
        <v>3</v>
      </c>
    </row>
    <row r="86" spans="2:17" ht="31.5" customHeight="1" thickBot="1">
      <c r="B86" s="120">
        <v>44</v>
      </c>
      <c r="C86" s="113" t="s">
        <v>278</v>
      </c>
      <c r="D86" s="155" t="s">
        <v>130</v>
      </c>
      <c r="E86" s="112">
        <v>1</v>
      </c>
      <c r="F86" s="113" t="s">
        <v>252</v>
      </c>
      <c r="G86" s="124">
        <v>24000</v>
      </c>
      <c r="H86" s="134">
        <f t="shared" si="60"/>
        <v>1380</v>
      </c>
      <c r="I86" s="134">
        <f t="shared" si="58"/>
        <v>3600</v>
      </c>
      <c r="J86" s="156">
        <v>0</v>
      </c>
      <c r="K86" s="134">
        <v>0</v>
      </c>
      <c r="L86" s="134">
        <f t="shared" si="56"/>
        <v>3000</v>
      </c>
      <c r="M86" s="139">
        <f t="shared" ref="M86" si="61">SUM(H86:L86)</f>
        <v>7980</v>
      </c>
      <c r="N86" s="124">
        <v>1000</v>
      </c>
      <c r="O86" s="133">
        <f t="shared" ref="O86" si="62">+G86+M86+N86</f>
        <v>32980</v>
      </c>
      <c r="Q86" s="171">
        <v>4</v>
      </c>
    </row>
    <row r="87" spans="2:17" ht="31.5" customHeight="1" thickBot="1">
      <c r="B87" s="559" t="s">
        <v>258</v>
      </c>
      <c r="C87" s="560"/>
      <c r="D87" s="560"/>
      <c r="E87" s="560"/>
      <c r="F87" s="561"/>
      <c r="G87" s="165">
        <f>SUM(G51:G86)</f>
        <v>946400</v>
      </c>
      <c r="H87" s="165">
        <f t="shared" ref="H87:O87" si="63">SUM(H51:H86)</f>
        <v>25920</v>
      </c>
      <c r="I87" s="165">
        <f t="shared" si="63"/>
        <v>99600</v>
      </c>
      <c r="J87" s="165">
        <f t="shared" si="63"/>
        <v>39000</v>
      </c>
      <c r="K87" s="165">
        <f t="shared" si="63"/>
        <v>3360</v>
      </c>
      <c r="L87" s="165">
        <f t="shared" si="63"/>
        <v>56570</v>
      </c>
      <c r="M87" s="165">
        <f t="shared" si="63"/>
        <v>224450</v>
      </c>
      <c r="N87" s="165">
        <f t="shared" si="63"/>
        <v>4500</v>
      </c>
      <c r="O87" s="165">
        <f t="shared" si="63"/>
        <v>1175350</v>
      </c>
      <c r="P87" s="191"/>
    </row>
    <row r="88" spans="2:17" ht="22.5" customHeight="1">
      <c r="B88" s="535" t="s">
        <v>179</v>
      </c>
      <c r="C88" s="536"/>
      <c r="D88" s="536"/>
      <c r="E88" s="536"/>
      <c r="F88" s="536"/>
      <c r="G88" s="536"/>
      <c r="H88" s="536"/>
      <c r="I88" s="536"/>
      <c r="J88" s="536"/>
      <c r="K88" s="536"/>
      <c r="L88" s="536"/>
      <c r="M88" s="536"/>
      <c r="N88" s="537"/>
      <c r="O88" s="98"/>
    </row>
    <row r="89" spans="2:17" ht="30.75" customHeight="1">
      <c r="B89" s="112">
        <v>45</v>
      </c>
      <c r="C89" s="196" t="s">
        <v>308</v>
      </c>
      <c r="D89" s="524" t="s">
        <v>275</v>
      </c>
      <c r="E89" s="526">
        <v>4</v>
      </c>
      <c r="F89" s="113" t="s">
        <v>212</v>
      </c>
      <c r="G89" s="528">
        <v>125200</v>
      </c>
      <c r="H89" s="530">
        <v>0</v>
      </c>
      <c r="I89" s="530">
        <f>900*12</f>
        <v>10800</v>
      </c>
      <c r="J89" s="530">
        <f>800*12</f>
        <v>9600</v>
      </c>
      <c r="K89" s="530">
        <v>0</v>
      </c>
      <c r="L89" s="530">
        <f t="shared" ref="L89" si="64">250*12</f>
        <v>3000</v>
      </c>
      <c r="M89" s="528">
        <f t="shared" ref="M89" si="65">SUM(H89:L90)</f>
        <v>23400</v>
      </c>
      <c r="N89" s="540">
        <v>0</v>
      </c>
      <c r="O89" s="542">
        <f>+G89+G90+M89+M90+N89+N90</f>
        <v>148600</v>
      </c>
      <c r="Q89">
        <v>1</v>
      </c>
    </row>
    <row r="90" spans="2:17" ht="34.5" customHeight="1">
      <c r="B90" s="123"/>
      <c r="C90" s="113"/>
      <c r="D90" s="525"/>
      <c r="E90" s="527"/>
      <c r="F90" s="113" t="s">
        <v>213</v>
      </c>
      <c r="G90" s="529"/>
      <c r="H90" s="531"/>
      <c r="I90" s="531"/>
      <c r="J90" s="531"/>
      <c r="K90" s="531"/>
      <c r="L90" s="531"/>
      <c r="M90" s="529"/>
      <c r="N90" s="541"/>
      <c r="O90" s="543"/>
    </row>
    <row r="91" spans="2:17" ht="31.5" customHeight="1">
      <c r="B91" s="112">
        <v>46</v>
      </c>
      <c r="C91" s="196" t="s">
        <v>308</v>
      </c>
      <c r="D91" s="524" t="s">
        <v>244</v>
      </c>
      <c r="E91" s="526">
        <v>4</v>
      </c>
      <c r="F91" s="114" t="s">
        <v>245</v>
      </c>
      <c r="G91" s="528">
        <v>19600</v>
      </c>
      <c r="H91" s="530">
        <f>115*12</f>
        <v>1380</v>
      </c>
      <c r="I91" s="530">
        <f>300*12</f>
        <v>3600</v>
      </c>
      <c r="J91" s="530">
        <v>0</v>
      </c>
      <c r="K91" s="530">
        <v>0</v>
      </c>
      <c r="L91" s="530">
        <f t="shared" ref="L91" si="66">250*12</f>
        <v>3000</v>
      </c>
      <c r="M91" s="544">
        <f>SUM(H91:L91)</f>
        <v>7980</v>
      </c>
      <c r="N91" s="540">
        <v>0</v>
      </c>
      <c r="O91" s="542">
        <f>+G91+G92+M91+M92+N91+N92</f>
        <v>27580</v>
      </c>
      <c r="Q91" s="171">
        <v>2</v>
      </c>
    </row>
    <row r="92" spans="2:17" ht="31.5" customHeight="1">
      <c r="B92" s="137"/>
      <c r="C92" s="113"/>
      <c r="D92" s="525"/>
      <c r="E92" s="527"/>
      <c r="F92" s="113" t="s">
        <v>246</v>
      </c>
      <c r="G92" s="529"/>
      <c r="H92" s="531"/>
      <c r="I92" s="531"/>
      <c r="J92" s="531"/>
      <c r="K92" s="531"/>
      <c r="L92" s="531"/>
      <c r="M92" s="548"/>
      <c r="N92" s="541"/>
      <c r="O92" s="543"/>
    </row>
    <row r="93" spans="2:17" ht="31.5" customHeight="1">
      <c r="B93" s="241"/>
      <c r="C93" s="242"/>
      <c r="D93" s="243"/>
      <c r="E93" s="244"/>
      <c r="F93" s="242"/>
      <c r="G93" s="246"/>
      <c r="H93" s="246"/>
      <c r="I93" s="246"/>
      <c r="J93" s="246"/>
      <c r="K93" s="246"/>
      <c r="L93" s="246"/>
      <c r="M93" s="247"/>
      <c r="N93" s="248"/>
      <c r="O93" s="245"/>
    </row>
    <row r="94" spans="2:17" ht="26.25" customHeight="1">
      <c r="B94" s="238"/>
      <c r="C94" s="586" t="s">
        <v>203</v>
      </c>
      <c r="D94" s="587"/>
      <c r="E94" s="587"/>
      <c r="F94" s="588"/>
      <c r="G94" s="239"/>
      <c r="H94" s="240"/>
      <c r="I94" s="240"/>
      <c r="J94" s="240"/>
      <c r="K94" s="240"/>
      <c r="L94" s="240"/>
      <c r="M94" s="240"/>
      <c r="N94" s="240"/>
      <c r="O94" s="240"/>
    </row>
    <row r="95" spans="2:17" ht="40.5" customHeight="1">
      <c r="B95" s="112">
        <v>47</v>
      </c>
      <c r="C95" s="126" t="s">
        <v>180</v>
      </c>
      <c r="D95" s="155" t="s">
        <v>276</v>
      </c>
      <c r="E95" s="112"/>
      <c r="F95" s="126" t="s">
        <v>263</v>
      </c>
      <c r="G95" s="124">
        <v>72000</v>
      </c>
      <c r="H95" s="156">
        <v>0</v>
      </c>
      <c r="I95" s="134">
        <f>700*12</f>
        <v>8400</v>
      </c>
      <c r="J95" s="134">
        <f>550*12</f>
        <v>6600</v>
      </c>
      <c r="K95" s="156">
        <v>0</v>
      </c>
      <c r="L95" s="134">
        <f t="shared" ref="L95:L98" si="67">250*12</f>
        <v>3000</v>
      </c>
      <c r="M95" s="139">
        <f t="shared" ref="M95:M102" si="68">SUM(H95:L95)</f>
        <v>18000</v>
      </c>
      <c r="N95" s="161">
        <v>2000</v>
      </c>
      <c r="O95" s="133">
        <f t="shared" ref="O95:O104" si="69">+G95+M95+N95</f>
        <v>92000</v>
      </c>
      <c r="Q95">
        <v>1</v>
      </c>
    </row>
    <row r="96" spans="2:17" ht="37.5" customHeight="1">
      <c r="B96" s="112">
        <v>48</v>
      </c>
      <c r="C96" s="196" t="s">
        <v>308</v>
      </c>
      <c r="D96" s="140" t="s">
        <v>277</v>
      </c>
      <c r="E96" s="112">
        <v>1</v>
      </c>
      <c r="F96" s="113" t="s">
        <v>214</v>
      </c>
      <c r="G96" s="124">
        <v>73000</v>
      </c>
      <c r="H96" s="156">
        <v>0</v>
      </c>
      <c r="I96" s="134">
        <f>400*12</f>
        <v>4800</v>
      </c>
      <c r="J96" s="134">
        <f>400*12</f>
        <v>4800</v>
      </c>
      <c r="K96" s="156">
        <v>0</v>
      </c>
      <c r="L96" s="134">
        <f t="shared" si="67"/>
        <v>3000</v>
      </c>
      <c r="M96" s="139">
        <f>SUM(H96:L96)</f>
        <v>12600</v>
      </c>
      <c r="N96" s="161">
        <v>0</v>
      </c>
      <c r="O96" s="133">
        <f t="shared" si="69"/>
        <v>85600</v>
      </c>
      <c r="Q96">
        <v>2</v>
      </c>
    </row>
    <row r="97" spans="2:17" ht="31.5" customHeight="1">
      <c r="B97" s="112">
        <v>49</v>
      </c>
      <c r="C97" s="113" t="s">
        <v>181</v>
      </c>
      <c r="D97" s="155" t="s">
        <v>226</v>
      </c>
      <c r="E97" s="112">
        <v>1</v>
      </c>
      <c r="F97" s="151" t="s">
        <v>230</v>
      </c>
      <c r="G97" s="124">
        <v>48000</v>
      </c>
      <c r="H97" s="134">
        <f>250*12</f>
        <v>3000</v>
      </c>
      <c r="I97" s="134">
        <f t="shared" ref="I97:I98" si="70">300*12</f>
        <v>3600</v>
      </c>
      <c r="J97" s="156">
        <v>0</v>
      </c>
      <c r="K97" s="156">
        <v>0</v>
      </c>
      <c r="L97" s="134">
        <f t="shared" si="67"/>
        <v>3000</v>
      </c>
      <c r="M97" s="139">
        <f t="shared" si="68"/>
        <v>9600</v>
      </c>
      <c r="N97" s="161">
        <v>0</v>
      </c>
      <c r="O97" s="133">
        <f t="shared" si="69"/>
        <v>57600</v>
      </c>
      <c r="Q97">
        <v>3</v>
      </c>
    </row>
    <row r="98" spans="2:17" ht="31.5" customHeight="1">
      <c r="B98" s="112">
        <v>50</v>
      </c>
      <c r="C98" s="113" t="s">
        <v>181</v>
      </c>
      <c r="D98" s="155" t="s">
        <v>227</v>
      </c>
      <c r="E98" s="112">
        <v>1</v>
      </c>
      <c r="F98" s="151" t="s">
        <v>266</v>
      </c>
      <c r="G98" s="124">
        <v>54000</v>
      </c>
      <c r="H98" s="134">
        <f>220*12</f>
        <v>2640</v>
      </c>
      <c r="I98" s="134">
        <f t="shared" si="70"/>
        <v>3600</v>
      </c>
      <c r="J98" s="156">
        <v>0</v>
      </c>
      <c r="K98" s="156">
        <v>0</v>
      </c>
      <c r="L98" s="134">
        <f t="shared" si="67"/>
        <v>3000</v>
      </c>
      <c r="M98" s="139">
        <f t="shared" si="68"/>
        <v>9240</v>
      </c>
      <c r="N98" s="161">
        <v>0</v>
      </c>
      <c r="O98" s="133">
        <f t="shared" si="69"/>
        <v>63240</v>
      </c>
      <c r="Q98">
        <v>4</v>
      </c>
    </row>
    <row r="99" spans="2:17" ht="30" customHeight="1">
      <c r="B99" s="112">
        <v>51</v>
      </c>
      <c r="C99" s="196" t="s">
        <v>308</v>
      </c>
      <c r="D99" s="524" t="s">
        <v>147</v>
      </c>
      <c r="E99" s="526">
        <v>6</v>
      </c>
      <c r="F99" s="158" t="s">
        <v>231</v>
      </c>
      <c r="G99" s="528">
        <v>50300</v>
      </c>
      <c r="H99" s="530">
        <f>115*12</f>
        <v>1380</v>
      </c>
      <c r="I99" s="530">
        <f>300*12</f>
        <v>3600</v>
      </c>
      <c r="J99" s="530">
        <v>0</v>
      </c>
      <c r="K99" s="530">
        <v>480</v>
      </c>
      <c r="L99" s="530">
        <f>250+150*12</f>
        <v>2050</v>
      </c>
      <c r="M99" s="544">
        <f t="shared" si="68"/>
        <v>7510</v>
      </c>
      <c r="N99" s="540">
        <v>0</v>
      </c>
      <c r="O99" s="542">
        <f>+G99+G100+M99+M100+N99+N100</f>
        <v>57810</v>
      </c>
      <c r="Q99">
        <v>5</v>
      </c>
    </row>
    <row r="100" spans="2:17" ht="30" customHeight="1">
      <c r="B100" s="137"/>
      <c r="C100" s="113"/>
      <c r="D100" s="525"/>
      <c r="E100" s="527"/>
      <c r="F100" s="158" t="s">
        <v>232</v>
      </c>
      <c r="G100" s="529"/>
      <c r="H100" s="531"/>
      <c r="I100" s="531"/>
      <c r="J100" s="531"/>
      <c r="K100" s="531"/>
      <c r="L100" s="531"/>
      <c r="M100" s="548"/>
      <c r="N100" s="541"/>
      <c r="O100" s="543"/>
    </row>
    <row r="101" spans="2:17" ht="31.5" customHeight="1">
      <c r="B101" s="112">
        <v>52</v>
      </c>
      <c r="C101" s="126" t="s">
        <v>163</v>
      </c>
      <c r="D101" s="155" t="s">
        <v>147</v>
      </c>
      <c r="E101" s="112">
        <v>1</v>
      </c>
      <c r="F101" s="113" t="s">
        <v>279</v>
      </c>
      <c r="G101" s="124">
        <v>48000</v>
      </c>
      <c r="H101" s="190">
        <f t="shared" ref="H101" si="71">115*12</f>
        <v>1380</v>
      </c>
      <c r="I101" s="134">
        <f t="shared" ref="I101:I104" si="72">300*12</f>
        <v>3600</v>
      </c>
      <c r="J101" s="134">
        <v>0</v>
      </c>
      <c r="K101" s="146">
        <f>40*12</f>
        <v>480</v>
      </c>
      <c r="L101" s="134">
        <f t="shared" ref="L101:L104" si="73">250*12</f>
        <v>3000</v>
      </c>
      <c r="M101" s="139">
        <f t="shared" ref="M101" si="74">SUM(H101:L101)</f>
        <v>8460</v>
      </c>
      <c r="N101" s="161">
        <v>0</v>
      </c>
      <c r="O101" s="133">
        <f t="shared" ref="O101" si="75">+G101+M101+N101</f>
        <v>56460</v>
      </c>
      <c r="Q101">
        <v>6</v>
      </c>
    </row>
    <row r="102" spans="2:17" ht="42" customHeight="1">
      <c r="B102" s="112">
        <v>53</v>
      </c>
      <c r="C102" s="163" t="s">
        <v>308</v>
      </c>
      <c r="D102" s="155" t="s">
        <v>211</v>
      </c>
      <c r="E102" s="189">
        <v>1</v>
      </c>
      <c r="F102" s="149" t="s">
        <v>217</v>
      </c>
      <c r="G102" s="162">
        <v>30000</v>
      </c>
      <c r="H102" s="134">
        <f t="shared" ref="H102:H104" si="76">160*12</f>
        <v>1920</v>
      </c>
      <c r="I102" s="134">
        <f t="shared" si="72"/>
        <v>3600</v>
      </c>
      <c r="J102" s="156">
        <v>0</v>
      </c>
      <c r="K102" s="156">
        <v>0</v>
      </c>
      <c r="L102" s="134">
        <f t="shared" si="73"/>
        <v>3000</v>
      </c>
      <c r="M102" s="139">
        <f t="shared" si="68"/>
        <v>8520</v>
      </c>
      <c r="N102" s="161">
        <v>0</v>
      </c>
      <c r="O102" s="133">
        <f t="shared" si="69"/>
        <v>38520</v>
      </c>
      <c r="Q102">
        <v>7</v>
      </c>
    </row>
    <row r="103" spans="2:17" ht="37.5" customHeight="1">
      <c r="B103" s="112">
        <v>54</v>
      </c>
      <c r="C103" s="163" t="s">
        <v>308</v>
      </c>
      <c r="D103" s="155" t="s">
        <v>211</v>
      </c>
      <c r="E103" s="112">
        <v>1</v>
      </c>
      <c r="F103" s="126" t="s">
        <v>249</v>
      </c>
      <c r="G103" s="124">
        <v>24100</v>
      </c>
      <c r="H103" s="134">
        <f t="shared" si="76"/>
        <v>1920</v>
      </c>
      <c r="I103" s="134">
        <f t="shared" si="72"/>
        <v>3600</v>
      </c>
      <c r="J103" s="156">
        <v>0</v>
      </c>
      <c r="K103" s="156">
        <v>0</v>
      </c>
      <c r="L103" s="134">
        <f t="shared" si="73"/>
        <v>3000</v>
      </c>
      <c r="M103" s="139">
        <f t="shared" ref="M103:M111" si="77">SUM(H103:L103)</f>
        <v>8520</v>
      </c>
      <c r="N103" s="161">
        <v>0</v>
      </c>
      <c r="O103" s="133">
        <f t="shared" si="69"/>
        <v>32620</v>
      </c>
      <c r="Q103">
        <v>8</v>
      </c>
    </row>
    <row r="104" spans="2:17" ht="40.5" customHeight="1">
      <c r="B104" s="112">
        <v>55</v>
      </c>
      <c r="C104" s="163" t="s">
        <v>308</v>
      </c>
      <c r="D104" s="155" t="s">
        <v>273</v>
      </c>
      <c r="E104" s="112">
        <v>1</v>
      </c>
      <c r="F104" s="113" t="s">
        <v>249</v>
      </c>
      <c r="G104" s="124">
        <v>28100</v>
      </c>
      <c r="H104" s="134">
        <f t="shared" si="76"/>
        <v>1920</v>
      </c>
      <c r="I104" s="134">
        <f t="shared" si="72"/>
        <v>3600</v>
      </c>
      <c r="J104" s="156">
        <v>0</v>
      </c>
      <c r="K104" s="156">
        <v>0</v>
      </c>
      <c r="L104" s="134">
        <f t="shared" si="73"/>
        <v>3000</v>
      </c>
      <c r="M104" s="139">
        <f t="shared" si="77"/>
        <v>8520</v>
      </c>
      <c r="N104" s="161">
        <v>0</v>
      </c>
      <c r="O104" s="252">
        <f t="shared" si="69"/>
        <v>36620</v>
      </c>
      <c r="Q104">
        <v>9</v>
      </c>
    </row>
    <row r="105" spans="2:17" ht="40.5" customHeight="1">
      <c r="B105" s="253"/>
      <c r="C105" s="254"/>
      <c r="D105" s="255"/>
      <c r="E105" s="253"/>
      <c r="F105" s="256"/>
      <c r="G105" s="257"/>
      <c r="H105" s="257"/>
      <c r="I105" s="257"/>
      <c r="J105" s="258"/>
      <c r="K105" s="258"/>
      <c r="L105" s="257"/>
      <c r="M105" s="247"/>
      <c r="N105" s="258"/>
      <c r="O105" s="251"/>
    </row>
    <row r="106" spans="2:17" ht="31.5" customHeight="1">
      <c r="B106" s="211">
        <v>56</v>
      </c>
      <c r="C106" s="196" t="s">
        <v>308</v>
      </c>
      <c r="D106" s="576" t="s">
        <v>273</v>
      </c>
      <c r="E106" s="577">
        <v>4</v>
      </c>
      <c r="F106" s="249" t="s">
        <v>193</v>
      </c>
      <c r="G106" s="564">
        <v>33000</v>
      </c>
      <c r="H106" s="565">
        <f>160*12</f>
        <v>1920</v>
      </c>
      <c r="I106" s="565">
        <f>300*12</f>
        <v>3600</v>
      </c>
      <c r="J106" s="566">
        <v>0</v>
      </c>
      <c r="K106" s="566">
        <v>0</v>
      </c>
      <c r="L106" s="565">
        <f>250*12</f>
        <v>3000</v>
      </c>
      <c r="M106" s="569">
        <f t="shared" si="77"/>
        <v>8520</v>
      </c>
      <c r="N106" s="570">
        <v>0</v>
      </c>
      <c r="O106" s="571">
        <f>+G106+G107+M106+M107+N106+N107</f>
        <v>41520</v>
      </c>
      <c r="Q106">
        <v>10</v>
      </c>
    </row>
    <row r="107" spans="2:17" ht="31.5" customHeight="1">
      <c r="B107" s="123"/>
      <c r="C107" s="113"/>
      <c r="D107" s="525"/>
      <c r="E107" s="527"/>
      <c r="F107" s="113" t="s">
        <v>194</v>
      </c>
      <c r="G107" s="529"/>
      <c r="H107" s="531"/>
      <c r="I107" s="531"/>
      <c r="J107" s="550"/>
      <c r="K107" s="550"/>
      <c r="L107" s="531"/>
      <c r="M107" s="548"/>
      <c r="N107" s="541"/>
      <c r="O107" s="543"/>
    </row>
    <row r="108" spans="2:17" ht="39.75" customHeight="1">
      <c r="B108" s="112">
        <v>57</v>
      </c>
      <c r="C108" s="163" t="s">
        <v>308</v>
      </c>
      <c r="D108" s="113" t="s">
        <v>273</v>
      </c>
      <c r="E108" s="112">
        <v>1</v>
      </c>
      <c r="F108" s="113" t="s">
        <v>198</v>
      </c>
      <c r="G108" s="124">
        <v>25500</v>
      </c>
      <c r="H108" s="190">
        <f t="shared" ref="H108:H109" si="78">115*12</f>
        <v>1380</v>
      </c>
      <c r="I108" s="134">
        <f t="shared" ref="I108:I109" si="79">300*12</f>
        <v>3600</v>
      </c>
      <c r="J108" s="134">
        <v>0</v>
      </c>
      <c r="K108" s="134">
        <v>0</v>
      </c>
      <c r="L108" s="134">
        <f t="shared" ref="L108:L109" si="80">250*12</f>
        <v>3000</v>
      </c>
      <c r="M108" s="139">
        <f t="shared" si="77"/>
        <v>7980</v>
      </c>
      <c r="N108" s="161">
        <v>0</v>
      </c>
      <c r="O108" s="133">
        <f t="shared" ref="O108:O109" si="81">+G108+M108+N108</f>
        <v>33480</v>
      </c>
      <c r="Q108">
        <v>11</v>
      </c>
    </row>
    <row r="109" spans="2:17" ht="34.5" customHeight="1">
      <c r="B109" s="112">
        <v>58</v>
      </c>
      <c r="C109" s="163" t="s">
        <v>308</v>
      </c>
      <c r="D109" s="524" t="s">
        <v>273</v>
      </c>
      <c r="E109" s="524">
        <v>7</v>
      </c>
      <c r="F109" s="113" t="s">
        <v>280</v>
      </c>
      <c r="G109" s="528">
        <v>25000</v>
      </c>
      <c r="H109" s="530">
        <f t="shared" si="78"/>
        <v>1380</v>
      </c>
      <c r="I109" s="530">
        <f t="shared" si="79"/>
        <v>3600</v>
      </c>
      <c r="J109" s="572"/>
      <c r="K109" s="574">
        <f>40*12</f>
        <v>480</v>
      </c>
      <c r="L109" s="530">
        <f t="shared" si="80"/>
        <v>3000</v>
      </c>
      <c r="M109" s="544">
        <f t="shared" si="77"/>
        <v>8460</v>
      </c>
      <c r="N109" s="540">
        <v>0</v>
      </c>
      <c r="O109" s="567">
        <f t="shared" si="81"/>
        <v>33460</v>
      </c>
      <c r="Q109">
        <v>12</v>
      </c>
    </row>
    <row r="110" spans="2:17" ht="30" customHeight="1">
      <c r="B110" s="112"/>
      <c r="C110" s="192"/>
      <c r="D110" s="525"/>
      <c r="E110" s="525"/>
      <c r="F110" s="113" t="s">
        <v>195</v>
      </c>
      <c r="G110" s="529"/>
      <c r="H110" s="531"/>
      <c r="I110" s="531"/>
      <c r="J110" s="573"/>
      <c r="K110" s="575"/>
      <c r="L110" s="531"/>
      <c r="M110" s="548"/>
      <c r="N110" s="541"/>
      <c r="O110" s="568"/>
    </row>
    <row r="111" spans="2:17" ht="31.5" customHeight="1">
      <c r="B111" s="112">
        <v>59</v>
      </c>
      <c r="C111" s="196" t="s">
        <v>308</v>
      </c>
      <c r="D111" s="524" t="s">
        <v>273</v>
      </c>
      <c r="E111" s="112">
        <v>7</v>
      </c>
      <c r="F111" s="113" t="s">
        <v>240</v>
      </c>
      <c r="G111" s="528">
        <v>19700</v>
      </c>
      <c r="H111" s="530">
        <f>115*12</f>
        <v>1380</v>
      </c>
      <c r="I111" s="530">
        <f>300*12</f>
        <v>3600</v>
      </c>
      <c r="J111" s="549">
        <v>0</v>
      </c>
      <c r="K111" s="530">
        <v>480</v>
      </c>
      <c r="L111" s="530">
        <f>250*12</f>
        <v>3000</v>
      </c>
      <c r="M111" s="544">
        <f t="shared" si="77"/>
        <v>8460</v>
      </c>
      <c r="N111" s="540">
        <v>0</v>
      </c>
      <c r="O111" s="542">
        <f t="shared" ref="O111" si="82">+G111+G112+M111+M112</f>
        <v>28160</v>
      </c>
      <c r="Q111">
        <v>13</v>
      </c>
    </row>
    <row r="112" spans="2:17" ht="31.5" customHeight="1">
      <c r="B112" s="123"/>
      <c r="C112" s="113"/>
      <c r="D112" s="525"/>
      <c r="E112" s="112"/>
      <c r="F112" s="113" t="s">
        <v>241</v>
      </c>
      <c r="G112" s="529"/>
      <c r="H112" s="531"/>
      <c r="I112" s="531"/>
      <c r="J112" s="550"/>
      <c r="K112" s="531"/>
      <c r="L112" s="531"/>
      <c r="M112" s="548"/>
      <c r="N112" s="541"/>
      <c r="O112" s="543"/>
    </row>
    <row r="113" spans="2:17" ht="40.5" customHeight="1">
      <c r="B113" s="112">
        <v>60</v>
      </c>
      <c r="C113" s="196" t="s">
        <v>308</v>
      </c>
      <c r="D113" s="524" t="s">
        <v>273</v>
      </c>
      <c r="E113" s="526">
        <v>6</v>
      </c>
      <c r="F113" s="113" t="s">
        <v>205</v>
      </c>
      <c r="G113" s="528">
        <v>19300</v>
      </c>
      <c r="H113" s="530">
        <f>115*12</f>
        <v>1380</v>
      </c>
      <c r="I113" s="530">
        <f>300*12</f>
        <v>3600</v>
      </c>
      <c r="J113" s="530">
        <v>0</v>
      </c>
      <c r="K113" s="530">
        <v>480</v>
      </c>
      <c r="L113" s="530">
        <f>250*12</f>
        <v>3000</v>
      </c>
      <c r="M113" s="544">
        <f>SUM(H113:L113)</f>
        <v>8460</v>
      </c>
      <c r="N113" s="528">
        <v>1200</v>
      </c>
      <c r="O113" s="542">
        <f>+G113+G114+M113+M114+N113+N114</f>
        <v>28960</v>
      </c>
      <c r="Q113">
        <v>14</v>
      </c>
    </row>
    <row r="114" spans="2:17" ht="40.5" customHeight="1">
      <c r="B114" s="112"/>
      <c r="C114" s="113"/>
      <c r="D114" s="525"/>
      <c r="E114" s="527"/>
      <c r="F114" s="113" t="s">
        <v>206</v>
      </c>
      <c r="G114" s="529"/>
      <c r="H114" s="531"/>
      <c r="I114" s="531"/>
      <c r="J114" s="531"/>
      <c r="K114" s="531"/>
      <c r="L114" s="531"/>
      <c r="M114" s="548"/>
      <c r="N114" s="529"/>
      <c r="O114" s="543"/>
    </row>
    <row r="115" spans="2:17" ht="40.5" customHeight="1">
      <c r="B115" s="112">
        <v>61</v>
      </c>
      <c r="C115" s="163" t="s">
        <v>308</v>
      </c>
      <c r="D115" s="155" t="s">
        <v>211</v>
      </c>
      <c r="E115" s="112">
        <v>4</v>
      </c>
      <c r="F115" s="113" t="s">
        <v>239</v>
      </c>
      <c r="G115" s="124">
        <v>30000</v>
      </c>
      <c r="H115" s="190">
        <f t="shared" ref="H115:H116" si="83">115*12</f>
        <v>1380</v>
      </c>
      <c r="I115" s="134">
        <f t="shared" ref="I115:I116" si="84">300*12</f>
        <v>3600</v>
      </c>
      <c r="J115" s="134">
        <v>0</v>
      </c>
      <c r="K115" s="146">
        <f>40*12</f>
        <v>480</v>
      </c>
      <c r="L115" s="134">
        <f t="shared" ref="L115" si="85">250*12</f>
        <v>3000</v>
      </c>
      <c r="M115" s="139">
        <f>SUM(H115:L115)</f>
        <v>8460</v>
      </c>
      <c r="N115" s="161">
        <v>0</v>
      </c>
      <c r="O115" s="133">
        <f t="shared" ref="O115" si="86">+G115+M115+N115</f>
        <v>38460</v>
      </c>
      <c r="Q115">
        <v>15</v>
      </c>
    </row>
    <row r="116" spans="2:17" ht="40.5" customHeight="1">
      <c r="B116" s="112">
        <v>62</v>
      </c>
      <c r="C116" s="163" t="s">
        <v>308</v>
      </c>
      <c r="D116" s="155" t="s">
        <v>272</v>
      </c>
      <c r="E116" s="112">
        <v>1</v>
      </c>
      <c r="F116" s="113" t="s">
        <v>237</v>
      </c>
      <c r="G116" s="124">
        <v>33000</v>
      </c>
      <c r="H116" s="134">
        <f t="shared" si="83"/>
        <v>1380</v>
      </c>
      <c r="I116" s="134">
        <f t="shared" si="84"/>
        <v>3600</v>
      </c>
      <c r="J116" s="156">
        <v>0</v>
      </c>
      <c r="K116" s="156">
        <v>0</v>
      </c>
      <c r="L116" s="134">
        <f t="shared" ref="L116" si="87">250*12</f>
        <v>3000</v>
      </c>
      <c r="M116" s="139">
        <f>SUM(H116:L116)</f>
        <v>7980</v>
      </c>
      <c r="N116" s="161">
        <v>0</v>
      </c>
      <c r="O116" s="252">
        <f>+G116+M116+N116</f>
        <v>40980</v>
      </c>
      <c r="Q116">
        <v>16</v>
      </c>
    </row>
    <row r="117" spans="2:17" ht="30.75" customHeight="1">
      <c r="B117" s="244"/>
      <c r="C117" s="454"/>
      <c r="D117" s="250"/>
      <c r="E117" s="244"/>
      <c r="F117" s="242"/>
      <c r="G117" s="257"/>
      <c r="H117" s="257"/>
      <c r="I117" s="257"/>
      <c r="J117" s="258"/>
      <c r="K117" s="258"/>
      <c r="L117" s="257"/>
      <c r="M117" s="247"/>
      <c r="N117" s="258"/>
      <c r="O117" s="251"/>
    </row>
    <row r="118" spans="2:17" ht="31.5" customHeight="1">
      <c r="B118" s="418">
        <v>63</v>
      </c>
      <c r="C118" s="196" t="s">
        <v>308</v>
      </c>
      <c r="D118" s="578" t="s">
        <v>131</v>
      </c>
      <c r="E118" s="577">
        <v>7</v>
      </c>
      <c r="F118" s="249" t="s">
        <v>253</v>
      </c>
      <c r="G118" s="564">
        <v>31500</v>
      </c>
      <c r="H118" s="565">
        <f>95*12</f>
        <v>1140</v>
      </c>
      <c r="I118" s="565">
        <f>300*12</f>
        <v>3600</v>
      </c>
      <c r="J118" s="566">
        <v>0</v>
      </c>
      <c r="K118" s="566">
        <v>0</v>
      </c>
      <c r="L118" s="565">
        <f>250*12</f>
        <v>3000</v>
      </c>
      <c r="M118" s="569">
        <f t="shared" ref="M118" si="88">SUM(H118:L118)</f>
        <v>7740</v>
      </c>
      <c r="N118" s="570">
        <v>0</v>
      </c>
      <c r="O118" s="571">
        <f>+G118+G119+M118+M119+N118+N119</f>
        <v>39240</v>
      </c>
      <c r="Q118" s="171">
        <v>17</v>
      </c>
    </row>
    <row r="119" spans="2:17" ht="31.5" customHeight="1">
      <c r="B119" s="137"/>
      <c r="C119" s="113"/>
      <c r="D119" s="579"/>
      <c r="E119" s="527"/>
      <c r="F119" s="113" t="s">
        <v>254</v>
      </c>
      <c r="G119" s="529"/>
      <c r="H119" s="531"/>
      <c r="I119" s="531"/>
      <c r="J119" s="550"/>
      <c r="K119" s="550"/>
      <c r="L119" s="531"/>
      <c r="M119" s="548"/>
      <c r="N119" s="541"/>
      <c r="O119" s="543"/>
    </row>
    <row r="120" spans="2:17" ht="30.75" customHeight="1">
      <c r="B120" s="236"/>
      <c r="C120" s="580" t="s">
        <v>202</v>
      </c>
      <c r="D120" s="581"/>
      <c r="E120" s="582"/>
      <c r="F120" s="236"/>
      <c r="G120" s="228"/>
      <c r="H120" s="226"/>
      <c r="I120" s="226"/>
      <c r="J120" s="226"/>
      <c r="K120" s="226"/>
      <c r="L120" s="226"/>
      <c r="M120" s="226"/>
      <c r="N120" s="226"/>
      <c r="O120" s="226"/>
    </row>
    <row r="121" spans="2:17" ht="28.5" customHeight="1">
      <c r="B121" s="112">
        <v>64</v>
      </c>
      <c r="C121" s="163" t="s">
        <v>308</v>
      </c>
      <c r="D121" s="155" t="s">
        <v>209</v>
      </c>
      <c r="E121" s="112">
        <v>1</v>
      </c>
      <c r="F121" s="113" t="s">
        <v>214</v>
      </c>
      <c r="G121" s="124">
        <v>73000</v>
      </c>
      <c r="H121" s="98"/>
      <c r="I121" s="134">
        <f t="shared" ref="I121" si="89">300*12</f>
        <v>3600</v>
      </c>
      <c r="J121" s="156">
        <v>0</v>
      </c>
      <c r="K121" s="156">
        <v>0</v>
      </c>
      <c r="L121" s="134">
        <f t="shared" ref="L121" si="90">250*12</f>
        <v>3000</v>
      </c>
      <c r="M121" s="139">
        <f t="shared" ref="M121:M127" si="91">SUM(H121:L121)</f>
        <v>6600</v>
      </c>
      <c r="N121" s="161">
        <v>2000</v>
      </c>
      <c r="O121" s="133">
        <f t="shared" ref="O121:O127" si="92">+G121+M121+N121</f>
        <v>81600</v>
      </c>
      <c r="Q121">
        <v>1</v>
      </c>
    </row>
    <row r="122" spans="2:17" ht="31.5" customHeight="1">
      <c r="B122" s="112">
        <v>65</v>
      </c>
      <c r="C122" s="196" t="s">
        <v>308</v>
      </c>
      <c r="D122" s="524" t="s">
        <v>208</v>
      </c>
      <c r="E122" s="526">
        <v>7</v>
      </c>
      <c r="F122" s="163" t="s">
        <v>242</v>
      </c>
      <c r="G122" s="528">
        <v>62800</v>
      </c>
      <c r="H122" s="530">
        <f>160*12</f>
        <v>1920</v>
      </c>
      <c r="I122" s="530">
        <f>300*12</f>
        <v>3600</v>
      </c>
      <c r="J122" s="549">
        <v>0</v>
      </c>
      <c r="K122" s="549">
        <v>0</v>
      </c>
      <c r="L122" s="530">
        <f>250*12</f>
        <v>3000</v>
      </c>
      <c r="M122" s="544">
        <f t="shared" si="91"/>
        <v>8520</v>
      </c>
      <c r="N122" s="540">
        <v>0</v>
      </c>
      <c r="O122" s="542">
        <f>+G122+G123+M122+M123+N122+N123</f>
        <v>71320</v>
      </c>
      <c r="Q122">
        <v>2</v>
      </c>
    </row>
    <row r="123" spans="2:17" ht="31.5" customHeight="1">
      <c r="B123" s="137"/>
      <c r="C123" s="113"/>
      <c r="D123" s="525"/>
      <c r="E123" s="527"/>
      <c r="F123" s="163" t="s">
        <v>243</v>
      </c>
      <c r="G123" s="529"/>
      <c r="H123" s="531"/>
      <c r="I123" s="531"/>
      <c r="J123" s="550"/>
      <c r="K123" s="550"/>
      <c r="L123" s="531"/>
      <c r="M123" s="548"/>
      <c r="N123" s="541"/>
      <c r="O123" s="543"/>
    </row>
    <row r="124" spans="2:17" ht="31.5" customHeight="1">
      <c r="B124" s="112">
        <v>66</v>
      </c>
      <c r="C124" s="196" t="s">
        <v>308</v>
      </c>
      <c r="D124" s="155" t="s">
        <v>208</v>
      </c>
      <c r="E124" s="112">
        <v>1</v>
      </c>
      <c r="F124" s="113" t="s">
        <v>249</v>
      </c>
      <c r="G124" s="124">
        <v>28100</v>
      </c>
      <c r="H124" s="134">
        <f t="shared" ref="H124" si="93">160*12</f>
        <v>1920</v>
      </c>
      <c r="I124" s="134">
        <f t="shared" ref="I124:I127" si="94">300*12</f>
        <v>3600</v>
      </c>
      <c r="J124" s="156">
        <v>0</v>
      </c>
      <c r="K124" s="156">
        <v>0</v>
      </c>
      <c r="L124" s="134">
        <f t="shared" ref="L124:L127" si="95">250*12</f>
        <v>3000</v>
      </c>
      <c r="M124" s="139">
        <f t="shared" si="91"/>
        <v>8520</v>
      </c>
      <c r="N124" s="161">
        <v>0</v>
      </c>
      <c r="O124" s="133">
        <f t="shared" si="92"/>
        <v>36620</v>
      </c>
      <c r="Q124">
        <v>3</v>
      </c>
    </row>
    <row r="125" spans="2:17" ht="31.5" customHeight="1">
      <c r="B125" s="112">
        <v>67</v>
      </c>
      <c r="C125" s="126" t="s">
        <v>163</v>
      </c>
      <c r="D125" s="140" t="s">
        <v>147</v>
      </c>
      <c r="E125" s="112">
        <v>1</v>
      </c>
      <c r="F125" s="158" t="s">
        <v>228</v>
      </c>
      <c r="G125" s="124">
        <v>36000</v>
      </c>
      <c r="H125" s="190">
        <f t="shared" ref="H125" si="96">115*12</f>
        <v>1380</v>
      </c>
      <c r="I125" s="134">
        <f t="shared" si="94"/>
        <v>3600</v>
      </c>
      <c r="J125" s="156">
        <v>0</v>
      </c>
      <c r="K125" s="134">
        <f>40*12</f>
        <v>480</v>
      </c>
      <c r="L125" s="134">
        <f t="shared" si="95"/>
        <v>3000</v>
      </c>
      <c r="M125" s="139">
        <f>SUM(H125:L125)</f>
        <v>8460</v>
      </c>
      <c r="N125" s="161">
        <v>0</v>
      </c>
      <c r="O125" s="133">
        <f>+G125+M125+N125</f>
        <v>44460</v>
      </c>
      <c r="Q125">
        <v>4</v>
      </c>
    </row>
    <row r="126" spans="2:17" ht="42" customHeight="1">
      <c r="B126" s="112">
        <v>68</v>
      </c>
      <c r="C126" s="196" t="s">
        <v>308</v>
      </c>
      <c r="D126" s="155" t="s">
        <v>204</v>
      </c>
      <c r="E126" s="112">
        <v>1</v>
      </c>
      <c r="F126" s="113" t="s">
        <v>255</v>
      </c>
      <c r="G126" s="124">
        <v>25000</v>
      </c>
      <c r="H126" s="134">
        <f t="shared" ref="H126" si="97">160*12</f>
        <v>1920</v>
      </c>
      <c r="I126" s="134">
        <f t="shared" si="94"/>
        <v>3600</v>
      </c>
      <c r="J126" s="156">
        <v>0</v>
      </c>
      <c r="K126" s="134">
        <v>0</v>
      </c>
      <c r="L126" s="134">
        <f t="shared" si="95"/>
        <v>3000</v>
      </c>
      <c r="M126" s="139">
        <f t="shared" si="91"/>
        <v>8520</v>
      </c>
      <c r="N126" s="161">
        <v>0</v>
      </c>
      <c r="O126" s="133">
        <f t="shared" si="92"/>
        <v>33520</v>
      </c>
      <c r="Q126">
        <v>5</v>
      </c>
    </row>
    <row r="127" spans="2:17" ht="38.25" customHeight="1">
      <c r="B127" s="112">
        <v>69</v>
      </c>
      <c r="C127" s="126" t="s">
        <v>278</v>
      </c>
      <c r="D127" s="140" t="s">
        <v>272</v>
      </c>
      <c r="E127" s="112">
        <v>1</v>
      </c>
      <c r="F127" s="113" t="s">
        <v>252</v>
      </c>
      <c r="G127" s="124">
        <v>24000</v>
      </c>
      <c r="H127" s="190">
        <f t="shared" ref="H127" si="98">115*12</f>
        <v>1380</v>
      </c>
      <c r="I127" s="134">
        <f t="shared" si="94"/>
        <v>3600</v>
      </c>
      <c r="J127" s="156">
        <v>0</v>
      </c>
      <c r="K127" s="156">
        <v>0</v>
      </c>
      <c r="L127" s="134">
        <f t="shared" si="95"/>
        <v>3000</v>
      </c>
      <c r="M127" s="139">
        <f t="shared" si="91"/>
        <v>7980</v>
      </c>
      <c r="N127" s="161">
        <v>2000</v>
      </c>
      <c r="O127" s="133">
        <f t="shared" si="92"/>
        <v>33980</v>
      </c>
      <c r="Q127" s="171">
        <v>6</v>
      </c>
    </row>
    <row r="128" spans="2:17" ht="27.75" customHeight="1">
      <c r="B128" s="225"/>
      <c r="C128" s="583" t="s">
        <v>260</v>
      </c>
      <c r="D128" s="584"/>
      <c r="E128" s="584"/>
      <c r="F128" s="585"/>
      <c r="G128" s="228"/>
      <c r="H128" s="226"/>
      <c r="I128" s="226"/>
      <c r="J128" s="226"/>
      <c r="K128" s="226"/>
      <c r="L128" s="226"/>
      <c r="M128" s="226"/>
      <c r="N128" s="226"/>
      <c r="O128" s="226"/>
    </row>
    <row r="129" spans="2:17" ht="31.5" customHeight="1">
      <c r="B129" s="112">
        <v>70</v>
      </c>
      <c r="C129" s="126" t="s">
        <v>180</v>
      </c>
      <c r="D129" s="140" t="s">
        <v>261</v>
      </c>
      <c r="E129" s="112">
        <v>1</v>
      </c>
      <c r="F129" s="151" t="s">
        <v>262</v>
      </c>
      <c r="G129" s="124">
        <v>60000</v>
      </c>
      <c r="H129" s="157">
        <v>0</v>
      </c>
      <c r="I129" s="134">
        <f t="shared" ref="I129" si="99">300*12</f>
        <v>3600</v>
      </c>
      <c r="J129" s="156">
        <v>0</v>
      </c>
      <c r="K129" s="98"/>
      <c r="L129" s="134">
        <f t="shared" ref="L129" si="100">250*12</f>
        <v>3000</v>
      </c>
      <c r="M129" s="139">
        <f t="shared" ref="M129:M136" si="101">SUM(H129:L129)</f>
        <v>6600</v>
      </c>
      <c r="N129" s="161">
        <v>0</v>
      </c>
      <c r="O129" s="252">
        <f t="shared" ref="O129:O136" si="102">+G129+M129+N129</f>
        <v>66600</v>
      </c>
      <c r="Q129">
        <v>1</v>
      </c>
    </row>
    <row r="130" spans="2:17" ht="31.5" customHeight="1">
      <c r="B130" s="253"/>
      <c r="C130" s="254"/>
      <c r="D130" s="259"/>
      <c r="E130" s="253"/>
      <c r="F130" s="260"/>
      <c r="G130" s="257"/>
      <c r="H130" s="261"/>
      <c r="I130" s="257"/>
      <c r="J130" s="258"/>
      <c r="K130" s="262"/>
      <c r="L130" s="257"/>
      <c r="M130" s="247"/>
      <c r="N130" s="258"/>
      <c r="O130" s="263"/>
    </row>
    <row r="131" spans="2:17" ht="31.5" customHeight="1">
      <c r="B131" s="211">
        <v>71</v>
      </c>
      <c r="C131" s="196" t="s">
        <v>308</v>
      </c>
      <c r="D131" s="576" t="s">
        <v>234</v>
      </c>
      <c r="E131" s="577">
        <v>4</v>
      </c>
      <c r="F131" s="249" t="s">
        <v>247</v>
      </c>
      <c r="G131" s="564">
        <v>63200</v>
      </c>
      <c r="H131" s="565">
        <f>220*12</f>
        <v>2640</v>
      </c>
      <c r="I131" s="565">
        <f>300*12</f>
        <v>3600</v>
      </c>
      <c r="J131" s="566">
        <v>0</v>
      </c>
      <c r="K131" s="566">
        <v>0</v>
      </c>
      <c r="L131" s="565">
        <f>250*12</f>
        <v>3000</v>
      </c>
      <c r="M131" s="569">
        <f t="shared" si="101"/>
        <v>9240</v>
      </c>
      <c r="N131" s="570">
        <v>0</v>
      </c>
      <c r="O131" s="571">
        <f>+G131+G132+M131+M132+N131+N132</f>
        <v>72440</v>
      </c>
      <c r="Q131">
        <v>2</v>
      </c>
    </row>
    <row r="132" spans="2:17" ht="31.5" customHeight="1">
      <c r="B132" s="137"/>
      <c r="C132" s="113"/>
      <c r="D132" s="525"/>
      <c r="E132" s="527"/>
      <c r="F132" s="113" t="s">
        <v>248</v>
      </c>
      <c r="G132" s="529"/>
      <c r="H132" s="531"/>
      <c r="I132" s="531"/>
      <c r="J132" s="550"/>
      <c r="K132" s="550"/>
      <c r="L132" s="531"/>
      <c r="M132" s="548"/>
      <c r="N132" s="541"/>
      <c r="O132" s="543"/>
    </row>
    <row r="133" spans="2:17" ht="31.5" customHeight="1">
      <c r="B133" s="112">
        <v>72</v>
      </c>
      <c r="C133" s="196" t="s">
        <v>308</v>
      </c>
      <c r="D133" s="524" t="s">
        <v>147</v>
      </c>
      <c r="E133" s="526">
        <v>7</v>
      </c>
      <c r="F133" s="113" t="s">
        <v>256</v>
      </c>
      <c r="G133" s="528">
        <v>37800</v>
      </c>
      <c r="H133" s="530">
        <f>115*12</f>
        <v>1380</v>
      </c>
      <c r="I133" s="530">
        <f>300*12</f>
        <v>3600</v>
      </c>
      <c r="J133" s="549">
        <v>0</v>
      </c>
      <c r="K133" s="549">
        <v>0</v>
      </c>
      <c r="L133" s="530">
        <f>250+150*12</f>
        <v>2050</v>
      </c>
      <c r="M133" s="544">
        <f t="shared" si="101"/>
        <v>7030</v>
      </c>
      <c r="N133" s="540">
        <v>0</v>
      </c>
      <c r="O133" s="542">
        <f>+G133+G134+M133+M134+N133+N134</f>
        <v>44830</v>
      </c>
      <c r="Q133">
        <v>3</v>
      </c>
    </row>
    <row r="134" spans="2:17" ht="31.5" customHeight="1">
      <c r="B134" s="137"/>
      <c r="C134" s="113"/>
      <c r="D134" s="525"/>
      <c r="E134" s="527"/>
      <c r="F134" s="113" t="s">
        <v>257</v>
      </c>
      <c r="G134" s="529"/>
      <c r="H134" s="531"/>
      <c r="I134" s="531"/>
      <c r="J134" s="550"/>
      <c r="K134" s="550"/>
      <c r="L134" s="531"/>
      <c r="M134" s="548"/>
      <c r="N134" s="541"/>
      <c r="O134" s="543"/>
    </row>
    <row r="135" spans="2:17" ht="31.5" customHeight="1">
      <c r="B135" s="112">
        <v>73</v>
      </c>
      <c r="C135" s="163" t="s">
        <v>308</v>
      </c>
      <c r="D135" s="126" t="s">
        <v>147</v>
      </c>
      <c r="E135" s="112">
        <v>1</v>
      </c>
      <c r="F135" s="113" t="s">
        <v>283</v>
      </c>
      <c r="G135" s="124">
        <v>25100</v>
      </c>
      <c r="H135" s="190">
        <f t="shared" ref="H135" si="103">115*12</f>
        <v>1380</v>
      </c>
      <c r="I135" s="134">
        <f t="shared" ref="I135:I136" si="104">300*12</f>
        <v>3600</v>
      </c>
      <c r="J135" s="156">
        <v>0</v>
      </c>
      <c r="K135" s="134">
        <f>40*12</f>
        <v>480</v>
      </c>
      <c r="L135" s="134">
        <f>250+150*12</f>
        <v>2050</v>
      </c>
      <c r="M135" s="139">
        <f t="shared" si="101"/>
        <v>7510</v>
      </c>
      <c r="N135" s="161">
        <v>0</v>
      </c>
      <c r="O135" s="133">
        <f t="shared" si="102"/>
        <v>32610</v>
      </c>
      <c r="Q135">
        <v>4</v>
      </c>
    </row>
    <row r="136" spans="2:17" ht="37.5" customHeight="1">
      <c r="B136" s="112">
        <v>74</v>
      </c>
      <c r="C136" s="163" t="s">
        <v>308</v>
      </c>
      <c r="D136" s="113" t="s">
        <v>273</v>
      </c>
      <c r="E136" s="112">
        <v>1</v>
      </c>
      <c r="F136" s="126" t="s">
        <v>249</v>
      </c>
      <c r="G136" s="124">
        <v>28100</v>
      </c>
      <c r="H136" s="134">
        <f t="shared" ref="H136" si="105">160*12</f>
        <v>1920</v>
      </c>
      <c r="I136" s="134">
        <f t="shared" si="104"/>
        <v>3600</v>
      </c>
      <c r="J136" s="156">
        <v>0</v>
      </c>
      <c r="K136" s="156">
        <v>0</v>
      </c>
      <c r="L136" s="134">
        <f t="shared" ref="L136" si="106">250*12</f>
        <v>3000</v>
      </c>
      <c r="M136" s="139">
        <f t="shared" si="101"/>
        <v>8520</v>
      </c>
      <c r="N136" s="161">
        <v>0</v>
      </c>
      <c r="O136" s="133">
        <f t="shared" si="102"/>
        <v>36620</v>
      </c>
      <c r="Q136">
        <v>5</v>
      </c>
    </row>
    <row r="137" spans="2:17" ht="31.5" customHeight="1">
      <c r="B137" s="123">
        <v>75</v>
      </c>
      <c r="C137" s="196" t="s">
        <v>308</v>
      </c>
      <c r="D137" s="524" t="s">
        <v>272</v>
      </c>
      <c r="E137" s="526">
        <v>4</v>
      </c>
      <c r="F137" s="113" t="s">
        <v>218</v>
      </c>
      <c r="G137" s="528">
        <v>27200</v>
      </c>
      <c r="H137" s="530">
        <f>115*12</f>
        <v>1380</v>
      </c>
      <c r="I137" s="530">
        <f>300*12</f>
        <v>3600</v>
      </c>
      <c r="J137" s="530">
        <v>0</v>
      </c>
      <c r="K137" s="530">
        <v>480</v>
      </c>
      <c r="L137" s="530">
        <f>250*12</f>
        <v>3000</v>
      </c>
      <c r="M137" s="528">
        <v>8520</v>
      </c>
      <c r="N137" s="540">
        <v>0</v>
      </c>
      <c r="O137" s="542">
        <f>+G137+G138+M137+M138+N137+N138</f>
        <v>35720</v>
      </c>
      <c r="Q137">
        <v>6</v>
      </c>
    </row>
    <row r="138" spans="2:17" ht="31.5" customHeight="1">
      <c r="B138" s="123"/>
      <c r="C138" s="113"/>
      <c r="D138" s="525"/>
      <c r="E138" s="527"/>
      <c r="F138" s="113" t="s">
        <v>219</v>
      </c>
      <c r="G138" s="529"/>
      <c r="H138" s="531"/>
      <c r="I138" s="531"/>
      <c r="J138" s="531"/>
      <c r="K138" s="531"/>
      <c r="L138" s="531"/>
      <c r="M138" s="529"/>
      <c r="N138" s="541"/>
      <c r="O138" s="543"/>
    </row>
    <row r="139" spans="2:17" ht="39.75" customHeight="1">
      <c r="B139" s="112">
        <v>76</v>
      </c>
      <c r="C139" s="163" t="s">
        <v>308</v>
      </c>
      <c r="D139" s="155" t="s">
        <v>273</v>
      </c>
      <c r="E139" s="112">
        <v>1</v>
      </c>
      <c r="F139" s="113" t="s">
        <v>274</v>
      </c>
      <c r="G139" s="124">
        <v>42000</v>
      </c>
      <c r="H139" s="190">
        <f t="shared" ref="H139:H144" si="107">115*12</f>
        <v>1380</v>
      </c>
      <c r="I139" s="134">
        <f t="shared" ref="I139:I144" si="108">300*12</f>
        <v>3600</v>
      </c>
      <c r="J139" s="156">
        <v>0</v>
      </c>
      <c r="K139" s="146">
        <f>40*12</f>
        <v>480</v>
      </c>
      <c r="L139" s="134">
        <f t="shared" ref="L139:L144" si="109">250*12</f>
        <v>3000</v>
      </c>
      <c r="M139" s="139">
        <f t="shared" ref="M139:M143" si="110">SUM(H139:L139)</f>
        <v>8460</v>
      </c>
      <c r="N139" s="161">
        <v>0</v>
      </c>
      <c r="O139" s="133">
        <f t="shared" ref="O139:O143" si="111">+G139+M139+N139</f>
        <v>50460</v>
      </c>
      <c r="Q139">
        <v>7</v>
      </c>
    </row>
    <row r="140" spans="2:17" ht="33" customHeight="1">
      <c r="B140" s="112">
        <v>77</v>
      </c>
      <c r="C140" s="196" t="s">
        <v>308</v>
      </c>
      <c r="D140" s="140" t="s">
        <v>130</v>
      </c>
      <c r="E140" s="112">
        <v>7</v>
      </c>
      <c r="F140" s="113" t="s">
        <v>281</v>
      </c>
      <c r="G140" s="528">
        <v>18100</v>
      </c>
      <c r="H140" s="530">
        <f t="shared" si="107"/>
        <v>1380</v>
      </c>
      <c r="I140" s="530">
        <f t="shared" si="108"/>
        <v>3600</v>
      </c>
      <c r="J140" s="549">
        <v>0</v>
      </c>
      <c r="K140" s="574">
        <f t="shared" ref="K140:K144" si="112">40*12</f>
        <v>480</v>
      </c>
      <c r="L140" s="530">
        <f t="shared" si="109"/>
        <v>3000</v>
      </c>
      <c r="M140" s="544">
        <f t="shared" si="110"/>
        <v>8460</v>
      </c>
      <c r="N140" s="540">
        <v>2000</v>
      </c>
      <c r="O140" s="567">
        <f t="shared" si="111"/>
        <v>28560</v>
      </c>
      <c r="Q140">
        <v>8</v>
      </c>
    </row>
    <row r="141" spans="2:17" ht="30.75" customHeight="1">
      <c r="B141" s="137"/>
      <c r="C141" s="164"/>
      <c r="D141" s="155"/>
      <c r="E141" s="112"/>
      <c r="F141" s="113" t="s">
        <v>282</v>
      </c>
      <c r="G141" s="529"/>
      <c r="H141" s="531"/>
      <c r="I141" s="531"/>
      <c r="J141" s="550"/>
      <c r="K141" s="575"/>
      <c r="L141" s="531"/>
      <c r="M141" s="548"/>
      <c r="N141" s="541"/>
      <c r="O141" s="568"/>
    </row>
    <row r="142" spans="2:17" ht="42.75" customHeight="1">
      <c r="B142" s="112">
        <v>78</v>
      </c>
      <c r="C142" s="201" t="s">
        <v>163</v>
      </c>
      <c r="D142" s="155" t="s">
        <v>273</v>
      </c>
      <c r="E142" s="112">
        <v>1</v>
      </c>
      <c r="F142" s="113" t="s">
        <v>252</v>
      </c>
      <c r="G142" s="124">
        <v>24000</v>
      </c>
      <c r="H142" s="190">
        <f t="shared" si="107"/>
        <v>1380</v>
      </c>
      <c r="I142" s="134">
        <f t="shared" si="108"/>
        <v>3600</v>
      </c>
      <c r="J142" s="156">
        <v>0</v>
      </c>
      <c r="K142" s="146">
        <f t="shared" si="112"/>
        <v>480</v>
      </c>
      <c r="L142" s="134">
        <f t="shared" si="109"/>
        <v>3000</v>
      </c>
      <c r="M142" s="139">
        <f t="shared" si="110"/>
        <v>8460</v>
      </c>
      <c r="N142" s="161">
        <v>2000</v>
      </c>
      <c r="O142" s="133">
        <f t="shared" si="111"/>
        <v>34460</v>
      </c>
      <c r="Q142">
        <v>9</v>
      </c>
    </row>
    <row r="143" spans="2:17" ht="42" customHeight="1">
      <c r="B143" s="112">
        <v>79</v>
      </c>
      <c r="C143" s="201" t="s">
        <v>163</v>
      </c>
      <c r="D143" s="155" t="s">
        <v>273</v>
      </c>
      <c r="E143" s="112">
        <v>1</v>
      </c>
      <c r="F143" s="113" t="s">
        <v>252</v>
      </c>
      <c r="G143" s="124">
        <v>24000</v>
      </c>
      <c r="H143" s="190">
        <f t="shared" si="107"/>
        <v>1380</v>
      </c>
      <c r="I143" s="134">
        <f t="shared" si="108"/>
        <v>3600</v>
      </c>
      <c r="J143" s="156">
        <v>0</v>
      </c>
      <c r="K143" s="146">
        <f t="shared" si="112"/>
        <v>480</v>
      </c>
      <c r="L143" s="134">
        <f t="shared" si="109"/>
        <v>3000</v>
      </c>
      <c r="M143" s="139">
        <f t="shared" si="110"/>
        <v>8460</v>
      </c>
      <c r="N143" s="161">
        <v>2000</v>
      </c>
      <c r="O143" s="133">
        <f t="shared" si="111"/>
        <v>34460</v>
      </c>
      <c r="Q143">
        <v>10</v>
      </c>
    </row>
    <row r="144" spans="2:17" ht="41.25" customHeight="1">
      <c r="B144" s="112">
        <v>80</v>
      </c>
      <c r="C144" s="201" t="s">
        <v>163</v>
      </c>
      <c r="D144" s="155" t="s">
        <v>273</v>
      </c>
      <c r="E144" s="112">
        <v>1</v>
      </c>
      <c r="F144" s="113" t="s">
        <v>233</v>
      </c>
      <c r="G144" s="124">
        <v>30000</v>
      </c>
      <c r="H144" s="190">
        <f t="shared" si="107"/>
        <v>1380</v>
      </c>
      <c r="I144" s="134">
        <f t="shared" si="108"/>
        <v>3600</v>
      </c>
      <c r="J144" s="156">
        <v>0</v>
      </c>
      <c r="K144" s="146">
        <f t="shared" si="112"/>
        <v>480</v>
      </c>
      <c r="L144" s="134">
        <f t="shared" si="109"/>
        <v>3000</v>
      </c>
      <c r="M144" s="139">
        <f t="shared" ref="M144" si="113">SUM(H144:L144)</f>
        <v>8460</v>
      </c>
      <c r="N144" s="161">
        <v>2000</v>
      </c>
      <c r="O144" s="133">
        <f t="shared" ref="O144" si="114">+G144+M144+N144</f>
        <v>40460</v>
      </c>
      <c r="Q144" s="171">
        <v>11</v>
      </c>
    </row>
    <row r="145" spans="2:18" ht="28.5" customHeight="1">
      <c r="B145" s="225"/>
      <c r="C145" s="583" t="s">
        <v>210</v>
      </c>
      <c r="D145" s="584"/>
      <c r="E145" s="584"/>
      <c r="F145" s="585"/>
      <c r="G145" s="228"/>
      <c r="H145" s="226"/>
      <c r="I145" s="226"/>
      <c r="J145" s="226"/>
      <c r="K145" s="226"/>
      <c r="L145" s="226"/>
      <c r="M145" s="226"/>
      <c r="N145" s="226"/>
      <c r="O145" s="226"/>
    </row>
    <row r="146" spans="2:18" ht="31.5" customHeight="1">
      <c r="B146" s="112">
        <v>81</v>
      </c>
      <c r="C146" s="163" t="s">
        <v>308</v>
      </c>
      <c r="D146" s="140" t="s">
        <v>234</v>
      </c>
      <c r="E146" s="112">
        <v>1</v>
      </c>
      <c r="F146" s="113" t="s">
        <v>235</v>
      </c>
      <c r="G146" s="124">
        <v>53200</v>
      </c>
      <c r="H146" s="134">
        <f>220*12</f>
        <v>2640</v>
      </c>
      <c r="I146" s="134">
        <f t="shared" ref="I146:I149" si="115">300*12</f>
        <v>3600</v>
      </c>
      <c r="J146" s="156">
        <v>0</v>
      </c>
      <c r="K146" s="156">
        <v>0</v>
      </c>
      <c r="L146" s="134">
        <f t="shared" ref="L146:L149" si="116">250*12</f>
        <v>3000</v>
      </c>
      <c r="M146" s="139">
        <f t="shared" ref="M146:M147" si="117">SUM(H146:L146)</f>
        <v>9240</v>
      </c>
      <c r="N146" s="161">
        <v>0</v>
      </c>
      <c r="O146" s="133">
        <f t="shared" ref="O146:O147" si="118">+G146+M146+N146</f>
        <v>62440</v>
      </c>
      <c r="Q146">
        <v>1</v>
      </c>
    </row>
    <row r="147" spans="2:18" ht="34.5" customHeight="1">
      <c r="B147" s="112">
        <v>82</v>
      </c>
      <c r="C147" s="163" t="s">
        <v>308</v>
      </c>
      <c r="D147" s="140" t="s">
        <v>147</v>
      </c>
      <c r="E147" s="112">
        <v>1</v>
      </c>
      <c r="F147" s="113" t="s">
        <v>216</v>
      </c>
      <c r="G147" s="124">
        <v>51000</v>
      </c>
      <c r="H147" s="190">
        <f t="shared" ref="H147:H149" si="119">115*12</f>
        <v>1380</v>
      </c>
      <c r="I147" s="134">
        <f t="shared" si="115"/>
        <v>3600</v>
      </c>
      <c r="J147" s="134">
        <v>0</v>
      </c>
      <c r="K147" s="134">
        <f>80*12</f>
        <v>960</v>
      </c>
      <c r="L147" s="134">
        <f>250+150*12</f>
        <v>2050</v>
      </c>
      <c r="M147" s="139">
        <f t="shared" si="117"/>
        <v>7990</v>
      </c>
      <c r="N147" s="161">
        <v>0</v>
      </c>
      <c r="O147" s="133">
        <f t="shared" si="118"/>
        <v>58990</v>
      </c>
      <c r="Q147">
        <v>2</v>
      </c>
    </row>
    <row r="148" spans="2:18" ht="31.5" customHeight="1">
      <c r="B148" s="112">
        <v>83</v>
      </c>
      <c r="C148" s="163" t="s">
        <v>308</v>
      </c>
      <c r="D148" s="140" t="s">
        <v>130</v>
      </c>
      <c r="E148" s="112">
        <v>1</v>
      </c>
      <c r="F148" s="113" t="s">
        <v>220</v>
      </c>
      <c r="G148" s="124">
        <v>27500</v>
      </c>
      <c r="H148" s="190">
        <f t="shared" si="119"/>
        <v>1380</v>
      </c>
      <c r="I148" s="134">
        <f t="shared" si="115"/>
        <v>3600</v>
      </c>
      <c r="J148" s="156">
        <v>0</v>
      </c>
      <c r="K148" s="146">
        <f>40*12</f>
        <v>480</v>
      </c>
      <c r="L148" s="134">
        <f t="shared" si="116"/>
        <v>3000</v>
      </c>
      <c r="M148" s="139">
        <f t="shared" ref="M148" si="120">SUM(H148:L148)</f>
        <v>8460</v>
      </c>
      <c r="N148" s="161">
        <v>0</v>
      </c>
      <c r="O148" s="133">
        <f t="shared" ref="O148:O149" si="121">+G148+M148+N148</f>
        <v>35960</v>
      </c>
      <c r="Q148">
        <v>3</v>
      </c>
    </row>
    <row r="149" spans="2:18" ht="33.75" customHeight="1">
      <c r="B149" s="112">
        <v>84</v>
      </c>
      <c r="C149" s="196" t="s">
        <v>308</v>
      </c>
      <c r="D149" s="140" t="s">
        <v>250</v>
      </c>
      <c r="E149" s="112">
        <v>1</v>
      </c>
      <c r="F149" s="113" t="s">
        <v>251</v>
      </c>
      <c r="G149" s="124">
        <v>20500</v>
      </c>
      <c r="H149" s="190">
        <f t="shared" si="119"/>
        <v>1380</v>
      </c>
      <c r="I149" s="134">
        <f t="shared" si="115"/>
        <v>3600</v>
      </c>
      <c r="J149" s="134">
        <v>0</v>
      </c>
      <c r="K149" s="146">
        <f>40*12</f>
        <v>480</v>
      </c>
      <c r="L149" s="134">
        <f t="shared" si="116"/>
        <v>3000</v>
      </c>
      <c r="M149" s="139">
        <f>SUM(H149:L149)</f>
        <v>8460</v>
      </c>
      <c r="N149" s="161">
        <v>0</v>
      </c>
      <c r="O149" s="133">
        <f t="shared" si="121"/>
        <v>28960</v>
      </c>
      <c r="Q149" s="171">
        <v>4</v>
      </c>
    </row>
    <row r="150" spans="2:18" ht="30.75" customHeight="1" thickBot="1">
      <c r="B150" s="589" t="s">
        <v>259</v>
      </c>
      <c r="C150" s="590"/>
      <c r="D150" s="590"/>
      <c r="E150" s="590"/>
      <c r="F150" s="591"/>
      <c r="G150" s="183">
        <f>SUM(G89:G149)</f>
        <v>1569900</v>
      </c>
      <c r="H150" s="183">
        <f t="shared" ref="H150:O150" si="122">SUM(H89:H149)</f>
        <v>57780</v>
      </c>
      <c r="I150" s="183">
        <f t="shared" si="122"/>
        <v>157200</v>
      </c>
      <c r="J150" s="183">
        <f t="shared" si="122"/>
        <v>21000</v>
      </c>
      <c r="K150" s="183">
        <f t="shared" si="122"/>
        <v>8640</v>
      </c>
      <c r="L150" s="183">
        <f t="shared" si="122"/>
        <v>116200</v>
      </c>
      <c r="M150" s="183">
        <f t="shared" si="122"/>
        <v>360880</v>
      </c>
      <c r="N150" s="183">
        <f t="shared" si="122"/>
        <v>15200</v>
      </c>
      <c r="O150" s="183">
        <f t="shared" si="122"/>
        <v>1945980</v>
      </c>
    </row>
    <row r="151" spans="2:18" ht="29.25" customHeight="1" thickTop="1" thickBot="1">
      <c r="B151" s="592" t="s">
        <v>267</v>
      </c>
      <c r="C151" s="593"/>
      <c r="D151" s="593"/>
      <c r="E151" s="593"/>
      <c r="F151" s="594"/>
      <c r="G151" s="302">
        <f t="shared" ref="G151:O151" si="123">+G49+G87+G150</f>
        <v>3518360</v>
      </c>
      <c r="H151" s="169">
        <f t="shared" si="123"/>
        <v>116700</v>
      </c>
      <c r="I151" s="169">
        <f t="shared" si="123"/>
        <v>361200</v>
      </c>
      <c r="J151" s="169">
        <f t="shared" si="123"/>
        <v>112800</v>
      </c>
      <c r="K151" s="169">
        <f t="shared" si="123"/>
        <v>13440</v>
      </c>
      <c r="L151" s="169">
        <f t="shared" si="123"/>
        <v>314910</v>
      </c>
      <c r="M151" s="302">
        <f t="shared" si="123"/>
        <v>919110</v>
      </c>
      <c r="N151" s="302">
        <f t="shared" si="123"/>
        <v>26500</v>
      </c>
      <c r="O151" s="169">
        <f t="shared" si="123"/>
        <v>4463970</v>
      </c>
      <c r="P151" s="181">
        <f>G151+M151+N151</f>
        <v>4463970</v>
      </c>
      <c r="Q151" s="173">
        <f>Q13+Q48+Q53+Q58+Q72+Q81+Q86+Q91+Q118+Q127+Q144+Q149</f>
        <v>84</v>
      </c>
      <c r="R151" s="174" t="s">
        <v>268</v>
      </c>
    </row>
    <row r="152" spans="2:18" ht="15.75" thickTop="1"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</row>
    <row r="153" spans="2:18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2:18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2:18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2:18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2:18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2:18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2:18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2:18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2:15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2:15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2:15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2:15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2:15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2:15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2:15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2:15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2:1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2:1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2:15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2:15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2:15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2:15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2:15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2:15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2:15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2:15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2:15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2:15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2:15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2:15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2:15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2:15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2:15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2:15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2:15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2:15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</sheetData>
  <mergeCells count="419">
    <mergeCell ref="C120:E120"/>
    <mergeCell ref="C128:F128"/>
    <mergeCell ref="C145:F145"/>
    <mergeCell ref="C94:F94"/>
    <mergeCell ref="B150:F150"/>
    <mergeCell ref="B151:F151"/>
    <mergeCell ref="O131:O132"/>
    <mergeCell ref="L133:L134"/>
    <mergeCell ref="M133:M134"/>
    <mergeCell ref="N133:N134"/>
    <mergeCell ref="O133:O134"/>
    <mergeCell ref="O137:O138"/>
    <mergeCell ref="D137:D138"/>
    <mergeCell ref="E137:E138"/>
    <mergeCell ref="M137:M138"/>
    <mergeCell ref="N137:N138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O141"/>
    <mergeCell ref="G133:G134"/>
    <mergeCell ref="H133:H134"/>
    <mergeCell ref="I133:I134"/>
    <mergeCell ref="O91:O92"/>
    <mergeCell ref="D131:D132"/>
    <mergeCell ref="D118:D119"/>
    <mergeCell ref="E118:E119"/>
    <mergeCell ref="G118:G119"/>
    <mergeCell ref="H118:H119"/>
    <mergeCell ref="I118:I119"/>
    <mergeCell ref="E131:E132"/>
    <mergeCell ref="D133:D134"/>
    <mergeCell ref="E133:E134"/>
    <mergeCell ref="D122:D123"/>
    <mergeCell ref="E122:E123"/>
    <mergeCell ref="N122:N123"/>
    <mergeCell ref="M122:M123"/>
    <mergeCell ref="L122:L123"/>
    <mergeCell ref="K122:K123"/>
    <mergeCell ref="J122:J123"/>
    <mergeCell ref="I122:I123"/>
    <mergeCell ref="H122:H123"/>
    <mergeCell ref="G122:G123"/>
    <mergeCell ref="D109:D110"/>
    <mergeCell ref="N109:N110"/>
    <mergeCell ref="E109:E110"/>
    <mergeCell ref="K91:K92"/>
    <mergeCell ref="L91:L92"/>
    <mergeCell ref="M91:M92"/>
    <mergeCell ref="N91:N92"/>
    <mergeCell ref="E113:E114"/>
    <mergeCell ref="G113:G114"/>
    <mergeCell ref="H113:H114"/>
    <mergeCell ref="I113:I114"/>
    <mergeCell ref="D106:D107"/>
    <mergeCell ref="E106:E107"/>
    <mergeCell ref="M113:M114"/>
    <mergeCell ref="N113:N114"/>
    <mergeCell ref="D113:D114"/>
    <mergeCell ref="B87:F87"/>
    <mergeCell ref="H91:H92"/>
    <mergeCell ref="I91:I92"/>
    <mergeCell ref="J91:J92"/>
    <mergeCell ref="G99:G100"/>
    <mergeCell ref="H99:H100"/>
    <mergeCell ref="I99:I100"/>
    <mergeCell ref="D99:D100"/>
    <mergeCell ref="E99:E100"/>
    <mergeCell ref="I89:I90"/>
    <mergeCell ref="O113:O114"/>
    <mergeCell ref="M118:M119"/>
    <mergeCell ref="N118:N119"/>
    <mergeCell ref="O118:O119"/>
    <mergeCell ref="E22:E23"/>
    <mergeCell ref="D44:D45"/>
    <mergeCell ref="E44:E45"/>
    <mergeCell ref="E89:E90"/>
    <mergeCell ref="D89:D90"/>
    <mergeCell ref="E28:E29"/>
    <mergeCell ref="D91:D92"/>
    <mergeCell ref="E91:E92"/>
    <mergeCell ref="G91:G92"/>
    <mergeCell ref="D26:D27"/>
    <mergeCell ref="E26:E27"/>
    <mergeCell ref="D36:D37"/>
    <mergeCell ref="E36:E37"/>
    <mergeCell ref="E70:E71"/>
    <mergeCell ref="D70:D71"/>
    <mergeCell ref="G51:G52"/>
    <mergeCell ref="G34:G35"/>
    <mergeCell ref="G36:G37"/>
    <mergeCell ref="G42:G43"/>
    <mergeCell ref="L106:L107"/>
    <mergeCell ref="L131:L132"/>
    <mergeCell ref="M131:M132"/>
    <mergeCell ref="N131:N132"/>
    <mergeCell ref="J113:J114"/>
    <mergeCell ref="K113:K114"/>
    <mergeCell ref="L113:L114"/>
    <mergeCell ref="G109:G110"/>
    <mergeCell ref="J118:J119"/>
    <mergeCell ref="K118:K119"/>
    <mergeCell ref="L118:L119"/>
    <mergeCell ref="L111:L112"/>
    <mergeCell ref="O122:O123"/>
    <mergeCell ref="O109:O110"/>
    <mergeCell ref="J106:J107"/>
    <mergeCell ref="K106:K107"/>
    <mergeCell ref="M106:M107"/>
    <mergeCell ref="O111:O112"/>
    <mergeCell ref="H106:H107"/>
    <mergeCell ref="I106:I107"/>
    <mergeCell ref="N75:N76"/>
    <mergeCell ref="O75:O76"/>
    <mergeCell ref="N99:N100"/>
    <mergeCell ref="O99:O100"/>
    <mergeCell ref="N106:N107"/>
    <mergeCell ref="O106:O107"/>
    <mergeCell ref="O79:O80"/>
    <mergeCell ref="N111:N112"/>
    <mergeCell ref="H109:H110"/>
    <mergeCell ref="I109:I110"/>
    <mergeCell ref="J109:J110"/>
    <mergeCell ref="K109:K110"/>
    <mergeCell ref="L109:L110"/>
    <mergeCell ref="M109:M110"/>
    <mergeCell ref="N79:N80"/>
    <mergeCell ref="H79:H80"/>
    <mergeCell ref="L137:L138"/>
    <mergeCell ref="G106:G107"/>
    <mergeCell ref="J99:J100"/>
    <mergeCell ref="K99:K100"/>
    <mergeCell ref="L99:L100"/>
    <mergeCell ref="M99:M100"/>
    <mergeCell ref="G111:G112"/>
    <mergeCell ref="G131:G132"/>
    <mergeCell ref="H131:H132"/>
    <mergeCell ref="I131:I132"/>
    <mergeCell ref="J131:J132"/>
    <mergeCell ref="H137:H138"/>
    <mergeCell ref="I137:I138"/>
    <mergeCell ref="J137:J138"/>
    <mergeCell ref="K137:K138"/>
    <mergeCell ref="G137:G138"/>
    <mergeCell ref="M111:M112"/>
    <mergeCell ref="K111:K112"/>
    <mergeCell ref="J111:J112"/>
    <mergeCell ref="H111:H112"/>
    <mergeCell ref="I111:I112"/>
    <mergeCell ref="J133:J134"/>
    <mergeCell ref="K133:K134"/>
    <mergeCell ref="K131:K132"/>
    <mergeCell ref="N63:N64"/>
    <mergeCell ref="O63:O64"/>
    <mergeCell ref="O68:O69"/>
    <mergeCell ref="N70:N71"/>
    <mergeCell ref="G75:G76"/>
    <mergeCell ref="K70:K71"/>
    <mergeCell ref="J70:J71"/>
    <mergeCell ref="I70:I71"/>
    <mergeCell ref="H70:H71"/>
    <mergeCell ref="G70:G71"/>
    <mergeCell ref="G68:G69"/>
    <mergeCell ref="H68:H69"/>
    <mergeCell ref="N51:N52"/>
    <mergeCell ref="J42:J43"/>
    <mergeCell ref="K42:K43"/>
    <mergeCell ref="L42:L43"/>
    <mergeCell ref="N34:N35"/>
    <mergeCell ref="K26:K27"/>
    <mergeCell ref="L26:L27"/>
    <mergeCell ref="I18:I19"/>
    <mergeCell ref="N16:N17"/>
    <mergeCell ref="N20:N21"/>
    <mergeCell ref="J34:J35"/>
    <mergeCell ref="J36:J37"/>
    <mergeCell ref="I42:I43"/>
    <mergeCell ref="K20:K21"/>
    <mergeCell ref="L20:L21"/>
    <mergeCell ref="M20:M21"/>
    <mergeCell ref="M22:M23"/>
    <mergeCell ref="N22:N23"/>
    <mergeCell ref="N18:N19"/>
    <mergeCell ref="L18:L19"/>
    <mergeCell ref="K18:K19"/>
    <mergeCell ref="J18:J19"/>
    <mergeCell ref="I26:I27"/>
    <mergeCell ref="J26:J27"/>
    <mergeCell ref="D30:D31"/>
    <mergeCell ref="E30:E31"/>
    <mergeCell ref="E34:E35"/>
    <mergeCell ref="D34:D35"/>
    <mergeCell ref="E32:E33"/>
    <mergeCell ref="D32:D33"/>
    <mergeCell ref="G26:G27"/>
    <mergeCell ref="G30:G31"/>
    <mergeCell ref="G32:G33"/>
    <mergeCell ref="H18:H19"/>
    <mergeCell ref="D51:D52"/>
    <mergeCell ref="E51:E52"/>
    <mergeCell ref="H51:H52"/>
    <mergeCell ref="I51:I52"/>
    <mergeCell ref="D77:D78"/>
    <mergeCell ref="E77:E78"/>
    <mergeCell ref="G58:G59"/>
    <mergeCell ref="G55:G56"/>
    <mergeCell ref="H34:H35"/>
    <mergeCell ref="H36:H37"/>
    <mergeCell ref="I34:I35"/>
    <mergeCell ref="I36:I37"/>
    <mergeCell ref="G44:G45"/>
    <mergeCell ref="B49:F49"/>
    <mergeCell ref="G77:G78"/>
    <mergeCell ref="E75:E76"/>
    <mergeCell ref="D75:D76"/>
    <mergeCell ref="D55:D56"/>
    <mergeCell ref="E55:E56"/>
    <mergeCell ref="D65:D66"/>
    <mergeCell ref="E65:E66"/>
    <mergeCell ref="D63:D64"/>
    <mergeCell ref="E63:E64"/>
    <mergeCell ref="N77:N78"/>
    <mergeCell ref="O77:O78"/>
    <mergeCell ref="M68:M69"/>
    <mergeCell ref="H55:H56"/>
    <mergeCell ref="I55:I56"/>
    <mergeCell ref="J55:J56"/>
    <mergeCell ref="O55:O56"/>
    <mergeCell ref="N58:N59"/>
    <mergeCell ref="O58:O59"/>
    <mergeCell ref="O70:O71"/>
    <mergeCell ref="I58:I59"/>
    <mergeCell ref="H75:H76"/>
    <mergeCell ref="I63:I64"/>
    <mergeCell ref="H58:H59"/>
    <mergeCell ref="I68:I69"/>
    <mergeCell ref="J68:J69"/>
    <mergeCell ref="H77:H78"/>
    <mergeCell ref="I77:I78"/>
    <mergeCell ref="J77:J78"/>
    <mergeCell ref="N55:N56"/>
    <mergeCell ref="L55:L56"/>
    <mergeCell ref="N61:N62"/>
    <mergeCell ref="O61:O62"/>
    <mergeCell ref="O65:O66"/>
    <mergeCell ref="O51:O52"/>
    <mergeCell ref="J89:J90"/>
    <mergeCell ref="K89:K90"/>
    <mergeCell ref="L89:L90"/>
    <mergeCell ref="M89:M90"/>
    <mergeCell ref="N89:N90"/>
    <mergeCell ref="O89:O90"/>
    <mergeCell ref="M55:M56"/>
    <mergeCell ref="L58:L59"/>
    <mergeCell ref="L68:L69"/>
    <mergeCell ref="L70:L71"/>
    <mergeCell ref="L75:L76"/>
    <mergeCell ref="L77:L78"/>
    <mergeCell ref="N68:N69"/>
    <mergeCell ref="J51:J52"/>
    <mergeCell ref="K51:K52"/>
    <mergeCell ref="L51:L52"/>
    <mergeCell ref="J58:J59"/>
    <mergeCell ref="K58:K59"/>
    <mergeCell ref="J63:J64"/>
    <mergeCell ref="K63:K64"/>
    <mergeCell ref="L63:L64"/>
    <mergeCell ref="M63:M64"/>
    <mergeCell ref="K77:K78"/>
    <mergeCell ref="G79:G80"/>
    <mergeCell ref="J79:J80"/>
    <mergeCell ref="M51:M52"/>
    <mergeCell ref="I75:I76"/>
    <mergeCell ref="J75:J76"/>
    <mergeCell ref="K79:K80"/>
    <mergeCell ref="L79:L80"/>
    <mergeCell ref="M79:M80"/>
    <mergeCell ref="I65:I66"/>
    <mergeCell ref="J65:J66"/>
    <mergeCell ref="K65:K66"/>
    <mergeCell ref="L65:L66"/>
    <mergeCell ref="M65:M66"/>
    <mergeCell ref="M70:M71"/>
    <mergeCell ref="K68:K69"/>
    <mergeCell ref="I79:I80"/>
    <mergeCell ref="K75:K76"/>
    <mergeCell ref="M75:M76"/>
    <mergeCell ref="K55:K56"/>
    <mergeCell ref="M58:M59"/>
    <mergeCell ref="L61:L62"/>
    <mergeCell ref="M61:M62"/>
    <mergeCell ref="M77:M78"/>
    <mergeCell ref="O34:O35"/>
    <mergeCell ref="M36:M37"/>
    <mergeCell ref="N36:N37"/>
    <mergeCell ref="O36:O37"/>
    <mergeCell ref="K34:K35"/>
    <mergeCell ref="K36:K37"/>
    <mergeCell ref="L34:L35"/>
    <mergeCell ref="L36:L37"/>
    <mergeCell ref="M34:M35"/>
    <mergeCell ref="H22:H23"/>
    <mergeCell ref="I22:I23"/>
    <mergeCell ref="O30:O31"/>
    <mergeCell ref="H32:H33"/>
    <mergeCell ref="I32:I33"/>
    <mergeCell ref="J32:J33"/>
    <mergeCell ref="K32:K33"/>
    <mergeCell ref="L32:L33"/>
    <mergeCell ref="M32:M33"/>
    <mergeCell ref="N32:N33"/>
    <mergeCell ref="O32:O33"/>
    <mergeCell ref="H30:H31"/>
    <mergeCell ref="I30:I31"/>
    <mergeCell ref="J30:J31"/>
    <mergeCell ref="K30:K31"/>
    <mergeCell ref="L30:L31"/>
    <mergeCell ref="N26:N27"/>
    <mergeCell ref="O26:O27"/>
    <mergeCell ref="H28:H29"/>
    <mergeCell ref="I28:I29"/>
    <mergeCell ref="J28:J29"/>
    <mergeCell ref="K28:K29"/>
    <mergeCell ref="L28:L29"/>
    <mergeCell ref="H26:H27"/>
    <mergeCell ref="N2:O2"/>
    <mergeCell ref="B3:O3"/>
    <mergeCell ref="B4:O4"/>
    <mergeCell ref="D9:D10"/>
    <mergeCell ref="O13:O14"/>
    <mergeCell ref="C11:O11"/>
    <mergeCell ref="C15:O15"/>
    <mergeCell ref="O16:O17"/>
    <mergeCell ref="N13:N14"/>
    <mergeCell ref="K16:K17"/>
    <mergeCell ref="L16:L17"/>
    <mergeCell ref="M16:M17"/>
    <mergeCell ref="D13:D14"/>
    <mergeCell ref="E13:E14"/>
    <mergeCell ref="B5:O5"/>
    <mergeCell ref="N7:O7"/>
    <mergeCell ref="B2:C2"/>
    <mergeCell ref="O18:O19"/>
    <mergeCell ref="E18:E19"/>
    <mergeCell ref="D18:D19"/>
    <mergeCell ref="E16:E17"/>
    <mergeCell ref="D16:D17"/>
    <mergeCell ref="D22:D23"/>
    <mergeCell ref="D28:D29"/>
    <mergeCell ref="G16:G17"/>
    <mergeCell ref="G13:G14"/>
    <mergeCell ref="H13:H14"/>
    <mergeCell ref="I13:I14"/>
    <mergeCell ref="L13:L14"/>
    <mergeCell ref="M13:M14"/>
    <mergeCell ref="J13:J14"/>
    <mergeCell ref="K13:K14"/>
    <mergeCell ref="G20:G21"/>
    <mergeCell ref="G22:G23"/>
    <mergeCell ref="G28:G29"/>
    <mergeCell ref="H16:H17"/>
    <mergeCell ref="M18:M19"/>
    <mergeCell ref="H20:H21"/>
    <mergeCell ref="G18:G19"/>
    <mergeCell ref="I16:I17"/>
    <mergeCell ref="J16:J17"/>
    <mergeCell ref="H44:H45"/>
    <mergeCell ref="I44:I45"/>
    <mergeCell ref="J44:J45"/>
    <mergeCell ref="K44:K45"/>
    <mergeCell ref="I20:I21"/>
    <mergeCell ref="J20:J21"/>
    <mergeCell ref="O44:O45"/>
    <mergeCell ref="O42:O43"/>
    <mergeCell ref="M44:M45"/>
    <mergeCell ref="N44:N45"/>
    <mergeCell ref="L44:L45"/>
    <mergeCell ref="M28:M29"/>
    <mergeCell ref="N28:N29"/>
    <mergeCell ref="M30:M31"/>
    <mergeCell ref="N30:N31"/>
    <mergeCell ref="M42:M43"/>
    <mergeCell ref="N42:N43"/>
    <mergeCell ref="O20:O21"/>
    <mergeCell ref="O28:O29"/>
    <mergeCell ref="J22:J23"/>
    <mergeCell ref="K22:K23"/>
    <mergeCell ref="L22:L23"/>
    <mergeCell ref="O22:O23"/>
    <mergeCell ref="M26:M27"/>
    <mergeCell ref="D68:D69"/>
    <mergeCell ref="E68:E69"/>
    <mergeCell ref="E42:E43"/>
    <mergeCell ref="D42:D43"/>
    <mergeCell ref="D111:D112"/>
    <mergeCell ref="G89:G90"/>
    <mergeCell ref="H89:H90"/>
    <mergeCell ref="D58:D59"/>
    <mergeCell ref="E58:E59"/>
    <mergeCell ref="G63:G64"/>
    <mergeCell ref="H63:H64"/>
    <mergeCell ref="B50:N50"/>
    <mergeCell ref="B88:N88"/>
    <mergeCell ref="G65:G66"/>
    <mergeCell ref="H65:H66"/>
    <mergeCell ref="N65:N66"/>
    <mergeCell ref="G61:G62"/>
    <mergeCell ref="H61:H62"/>
    <mergeCell ref="I61:I62"/>
    <mergeCell ref="J61:J62"/>
    <mergeCell ref="K61:K62"/>
    <mergeCell ref="H42:H43"/>
    <mergeCell ref="D79:D80"/>
    <mergeCell ref="E79:E80"/>
  </mergeCells>
  <pageMargins left="0.28999999999999998" right="0" top="0" bottom="0.2" header="0.31496062992125984" footer="0.88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4"/>
  <sheetViews>
    <sheetView view="pageBreakPreview" zoomScale="90" zoomScaleNormal="100" zoomScaleSheetLayoutView="90" workbookViewId="0">
      <selection activeCell="A358" sqref="A358"/>
    </sheetView>
  </sheetViews>
  <sheetFormatPr defaultRowHeight="15"/>
  <cols>
    <col min="1" max="1" width="3.28515625" customWidth="1"/>
    <col min="2" max="2" width="10.85546875" customWidth="1"/>
    <col min="3" max="3" width="25.85546875" customWidth="1"/>
    <col min="4" max="4" width="5.140625" customWidth="1"/>
    <col min="5" max="5" width="13" customWidth="1"/>
    <col min="6" max="6" width="13.140625" customWidth="1"/>
    <col min="7" max="7" width="26.28515625" customWidth="1"/>
    <col min="8" max="8" width="1.42578125" customWidth="1"/>
    <col min="9" max="9" width="1.5703125" customWidth="1"/>
    <col min="10" max="10" width="5" customWidth="1"/>
    <col min="11" max="11" width="10" customWidth="1"/>
    <col min="12" max="12" width="3.7109375" customWidth="1"/>
    <col min="13" max="13" width="35.140625" customWidth="1"/>
    <col min="14" max="14" width="12.85546875" customWidth="1"/>
    <col min="15" max="15" width="29" customWidth="1"/>
  </cols>
  <sheetData>
    <row r="1" spans="1:28">
      <c r="A1" s="9"/>
      <c r="B1" s="9"/>
      <c r="C1" s="9"/>
      <c r="D1" s="9"/>
      <c r="E1" s="9"/>
      <c r="G1" s="264" t="s">
        <v>384</v>
      </c>
      <c r="H1" s="41"/>
      <c r="I1" s="41"/>
      <c r="J1" s="9"/>
      <c r="K1" s="9"/>
      <c r="L1" s="9"/>
      <c r="M1" s="9"/>
      <c r="N1" s="275"/>
      <c r="O1" s="264" t="s">
        <v>401</v>
      </c>
      <c r="P1" s="12"/>
      <c r="Q1" s="12"/>
      <c r="R1" s="12"/>
      <c r="S1" s="12"/>
      <c r="T1" s="409"/>
      <c r="U1" s="390"/>
      <c r="V1" s="1"/>
      <c r="W1" s="12"/>
      <c r="X1" s="12"/>
      <c r="Y1" s="12"/>
      <c r="Z1" s="12"/>
      <c r="AA1" s="409"/>
      <c r="AB1" s="390"/>
    </row>
    <row r="2" spans="1:28" ht="7.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2"/>
      <c r="Q2" s="12"/>
      <c r="R2" s="12"/>
      <c r="S2" s="12"/>
      <c r="T2" s="12"/>
      <c r="U2" s="12"/>
      <c r="V2" s="1"/>
      <c r="W2" s="12"/>
      <c r="X2" s="12"/>
      <c r="Y2" s="12"/>
      <c r="Z2" s="12"/>
      <c r="AA2" s="12"/>
      <c r="AB2" s="12"/>
    </row>
    <row r="3" spans="1:28" ht="15.75">
      <c r="A3" s="598" t="s">
        <v>17</v>
      </c>
      <c r="B3" s="598"/>
      <c r="C3" s="598"/>
      <c r="D3" s="598"/>
      <c r="E3" s="598"/>
      <c r="F3" s="598"/>
      <c r="G3" s="598"/>
      <c r="H3" s="39"/>
      <c r="I3" s="386"/>
      <c r="J3" s="598" t="s">
        <v>17</v>
      </c>
      <c r="K3" s="598"/>
      <c r="L3" s="598"/>
      <c r="M3" s="598"/>
      <c r="N3" s="598"/>
      <c r="O3" s="598"/>
      <c r="P3" s="600"/>
      <c r="Q3" s="600"/>
      <c r="R3" s="600"/>
      <c r="S3" s="600"/>
      <c r="T3" s="600"/>
      <c r="U3" s="600"/>
      <c r="V3" s="1"/>
      <c r="W3" s="600"/>
      <c r="X3" s="600"/>
      <c r="Y3" s="600"/>
      <c r="Z3" s="600"/>
      <c r="AA3" s="600"/>
      <c r="AB3" s="600"/>
    </row>
    <row r="4" spans="1:28" ht="15.75">
      <c r="A4" s="598" t="s">
        <v>429</v>
      </c>
      <c r="B4" s="598"/>
      <c r="C4" s="598"/>
      <c r="D4" s="598"/>
      <c r="E4" s="598"/>
      <c r="F4" s="598"/>
      <c r="G4" s="598"/>
      <c r="H4" s="39"/>
      <c r="I4" s="386"/>
      <c r="J4" s="598" t="str">
        <f>A4</f>
        <v>BAJET 2022-2023</v>
      </c>
      <c r="K4" s="598"/>
      <c r="L4" s="598"/>
      <c r="M4" s="598"/>
      <c r="N4" s="598"/>
      <c r="O4" s="598"/>
      <c r="P4" s="600"/>
      <c r="Q4" s="600"/>
      <c r="R4" s="600"/>
      <c r="S4" s="600"/>
      <c r="T4" s="600"/>
      <c r="U4" s="600"/>
      <c r="V4" s="1"/>
      <c r="W4" s="600"/>
      <c r="X4" s="600"/>
      <c r="Y4" s="600"/>
      <c r="Z4" s="600"/>
      <c r="AA4" s="600"/>
      <c r="AB4" s="600"/>
    </row>
    <row r="5" spans="1:28" ht="9" customHeight="1">
      <c r="A5" s="9"/>
      <c r="B5" s="9"/>
      <c r="C5" s="9"/>
      <c r="D5" s="9"/>
      <c r="E5" s="9"/>
      <c r="F5" s="9"/>
      <c r="G5" s="9"/>
      <c r="H5" s="9"/>
      <c r="I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>
      <c r="A6" s="597" t="s">
        <v>309</v>
      </c>
      <c r="B6" s="597"/>
      <c r="C6" s="597"/>
      <c r="D6" s="597"/>
      <c r="E6" s="597"/>
      <c r="F6" s="597"/>
      <c r="G6" s="597"/>
      <c r="H6" s="66"/>
      <c r="I6" s="387"/>
      <c r="J6" s="597" t="str">
        <f>A6</f>
        <v>BUTIRAN ANGGARAN PERBELANJAAN DAN JUSTIFIKASI KEPERLUAN</v>
      </c>
      <c r="K6" s="597"/>
      <c r="L6" s="597"/>
      <c r="M6" s="597"/>
      <c r="N6" s="597"/>
      <c r="O6" s="597"/>
      <c r="P6" s="601"/>
      <c r="Q6" s="601"/>
      <c r="R6" s="601"/>
      <c r="S6" s="601"/>
      <c r="T6" s="601"/>
      <c r="U6" s="601"/>
      <c r="V6" s="1"/>
      <c r="W6" s="601"/>
      <c r="X6" s="601"/>
      <c r="Y6" s="601"/>
      <c r="Z6" s="601"/>
      <c r="AA6" s="601"/>
      <c r="AB6" s="601"/>
    </row>
    <row r="7" spans="1:28" ht="15.75">
      <c r="A7" s="599" t="s">
        <v>398</v>
      </c>
      <c r="B7" s="599"/>
      <c r="C7" s="599"/>
      <c r="D7" s="599"/>
      <c r="E7" s="599"/>
      <c r="F7" s="599"/>
      <c r="G7" s="599"/>
      <c r="H7" s="55"/>
      <c r="I7" s="388"/>
      <c r="J7" s="599" t="s">
        <v>48</v>
      </c>
      <c r="K7" s="599"/>
      <c r="L7" s="599"/>
      <c r="M7" s="599"/>
      <c r="N7" s="599"/>
      <c r="O7" s="599"/>
      <c r="P7" s="602"/>
      <c r="Q7" s="602"/>
      <c r="R7" s="602"/>
      <c r="S7" s="602"/>
      <c r="T7" s="602"/>
      <c r="U7" s="602"/>
      <c r="V7" s="1"/>
      <c r="W7" s="602"/>
      <c r="X7" s="602"/>
      <c r="Y7" s="602"/>
      <c r="Z7" s="602"/>
      <c r="AA7" s="602"/>
      <c r="AB7" s="602"/>
    </row>
    <row r="8" spans="1:28" ht="11.2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91"/>
      <c r="Q8" s="391"/>
      <c r="R8" s="391"/>
      <c r="S8" s="391"/>
      <c r="T8" s="391"/>
      <c r="U8" s="391"/>
      <c r="V8" s="1"/>
      <c r="W8" s="391"/>
      <c r="X8" s="391"/>
      <c r="Y8" s="391"/>
      <c r="Z8" s="391"/>
      <c r="AA8" s="391"/>
      <c r="AB8" s="391"/>
    </row>
    <row r="9" spans="1:28" ht="18">
      <c r="A9" s="56" t="s">
        <v>49</v>
      </c>
      <c r="B9" s="32"/>
      <c r="C9" s="32"/>
      <c r="D9" s="56" t="s">
        <v>50</v>
      </c>
      <c r="E9" s="32"/>
      <c r="F9" s="32"/>
      <c r="G9" s="32"/>
      <c r="H9" s="32"/>
      <c r="I9" s="32"/>
      <c r="J9" s="56" t="s">
        <v>49</v>
      </c>
      <c r="K9" s="32"/>
      <c r="M9" s="75" t="s">
        <v>50</v>
      </c>
      <c r="N9" s="32"/>
      <c r="O9" s="32"/>
      <c r="P9" s="392"/>
      <c r="Q9" s="391"/>
      <c r="R9" s="1"/>
      <c r="S9" s="410"/>
      <c r="T9" s="391"/>
      <c r="U9" s="391"/>
      <c r="V9" s="1"/>
      <c r="W9" s="392"/>
      <c r="X9" s="391"/>
      <c r="Y9" s="1"/>
      <c r="Z9" s="410"/>
      <c r="AA9" s="391"/>
      <c r="AB9" s="391"/>
    </row>
    <row r="10" spans="1:28" ht="18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91"/>
      <c r="Q10" s="391"/>
      <c r="R10" s="391"/>
      <c r="S10" s="391"/>
      <c r="T10" s="391"/>
      <c r="U10" s="391"/>
      <c r="V10" s="1"/>
      <c r="W10" s="391"/>
      <c r="X10" s="391"/>
      <c r="Y10" s="391"/>
      <c r="Z10" s="391"/>
      <c r="AA10" s="391"/>
      <c r="AB10" s="391"/>
    </row>
    <row r="11" spans="1:28">
      <c r="A11" s="57" t="s">
        <v>53</v>
      </c>
      <c r="B11" s="63" t="s">
        <v>57</v>
      </c>
      <c r="C11" s="63" t="s">
        <v>51</v>
      </c>
      <c r="D11" s="60" t="s">
        <v>52</v>
      </c>
      <c r="E11" s="60" t="s">
        <v>56</v>
      </c>
      <c r="F11" s="61" t="s">
        <v>54</v>
      </c>
      <c r="G11" s="62" t="s">
        <v>55</v>
      </c>
      <c r="H11" s="67"/>
      <c r="I11" s="67"/>
      <c r="J11" s="389" t="s">
        <v>53</v>
      </c>
      <c r="K11" s="389" t="s">
        <v>57</v>
      </c>
      <c r="L11" s="595" t="s">
        <v>63</v>
      </c>
      <c r="M11" s="596"/>
      <c r="N11" s="71" t="s">
        <v>64</v>
      </c>
      <c r="O11" s="62" t="s">
        <v>55</v>
      </c>
      <c r="P11" s="396"/>
      <c r="Q11" s="396"/>
      <c r="R11" s="603"/>
      <c r="S11" s="603"/>
      <c r="T11" s="411"/>
      <c r="U11" s="67"/>
      <c r="V11" s="1"/>
      <c r="W11" s="396"/>
      <c r="X11" s="396"/>
      <c r="Y11" s="603"/>
      <c r="Z11" s="603"/>
      <c r="AA11" s="411"/>
      <c r="AB11" s="67"/>
    </row>
    <row r="12" spans="1:28">
      <c r="A12" s="64">
        <v>1</v>
      </c>
      <c r="B12" s="58"/>
      <c r="C12" s="58"/>
      <c r="D12" s="58"/>
      <c r="E12" s="58"/>
      <c r="F12" s="59"/>
      <c r="G12" s="59"/>
      <c r="H12" s="68"/>
      <c r="I12" s="68"/>
      <c r="J12" s="73"/>
      <c r="K12" s="58"/>
      <c r="L12" s="74">
        <v>1</v>
      </c>
      <c r="M12" s="58"/>
      <c r="N12" s="59"/>
      <c r="O12" s="59"/>
      <c r="P12" s="400"/>
      <c r="Q12" s="400"/>
      <c r="R12" s="412"/>
      <c r="S12" s="400"/>
      <c r="T12" s="68"/>
      <c r="U12" s="68"/>
      <c r="V12" s="1"/>
      <c r="W12" s="400"/>
      <c r="X12" s="400"/>
      <c r="Y12" s="412"/>
      <c r="Z12" s="400"/>
      <c r="AA12" s="68"/>
      <c r="AB12" s="68"/>
    </row>
    <row r="13" spans="1:28">
      <c r="A13" s="8"/>
      <c r="B13" s="14"/>
      <c r="C13" s="14"/>
      <c r="D13" s="31"/>
      <c r="E13" s="31"/>
      <c r="F13" s="18"/>
      <c r="G13" s="19"/>
      <c r="H13" s="69"/>
      <c r="I13" s="69"/>
      <c r="J13" s="17"/>
      <c r="K13" s="72"/>
      <c r="L13" s="72"/>
      <c r="M13" s="14"/>
      <c r="N13" s="18"/>
      <c r="O13" s="19"/>
      <c r="P13" s="399"/>
      <c r="Q13" s="401"/>
      <c r="R13" s="401"/>
      <c r="S13" s="401"/>
      <c r="T13" s="70"/>
      <c r="U13" s="69"/>
      <c r="V13" s="1"/>
      <c r="W13" s="399"/>
      <c r="X13" s="401"/>
      <c r="Y13" s="401"/>
      <c r="Z13" s="401"/>
      <c r="AA13" s="70"/>
      <c r="AB13" s="69"/>
    </row>
    <row r="14" spans="1:28" ht="15" customHeight="1">
      <c r="A14" s="17"/>
      <c r="B14" s="20"/>
      <c r="C14" s="20"/>
      <c r="D14" s="20"/>
      <c r="E14" s="20"/>
      <c r="F14" s="18"/>
      <c r="G14" s="18"/>
      <c r="H14" s="70"/>
      <c r="I14" s="70"/>
      <c r="J14" s="17"/>
      <c r="K14" s="20"/>
      <c r="L14" s="17"/>
      <c r="M14" s="20"/>
      <c r="N14" s="18"/>
      <c r="O14" s="18"/>
      <c r="P14" s="399"/>
      <c r="Q14" s="27"/>
      <c r="R14" s="399"/>
      <c r="S14" s="27"/>
      <c r="T14" s="70"/>
      <c r="U14" s="70"/>
      <c r="V14" s="1"/>
      <c r="W14" s="399"/>
      <c r="X14" s="27"/>
      <c r="Y14" s="399"/>
      <c r="Z14" s="27"/>
      <c r="AA14" s="70"/>
      <c r="AB14" s="70"/>
    </row>
    <row r="15" spans="1:28" ht="15" customHeight="1">
      <c r="A15" s="17"/>
      <c r="B15" s="20"/>
      <c r="C15" s="20"/>
      <c r="D15" s="20"/>
      <c r="E15" s="20"/>
      <c r="F15" s="22"/>
      <c r="G15" s="19"/>
      <c r="H15" s="69"/>
      <c r="I15" s="69"/>
      <c r="J15" s="17"/>
      <c r="K15" s="20"/>
      <c r="L15" s="21"/>
      <c r="M15" s="20"/>
      <c r="N15" s="22"/>
      <c r="O15" s="19"/>
      <c r="P15" s="399"/>
      <c r="Q15" s="27"/>
      <c r="R15" s="413"/>
      <c r="S15" s="27"/>
      <c r="T15" s="65"/>
      <c r="U15" s="69"/>
      <c r="V15" s="1"/>
      <c r="W15" s="399"/>
      <c r="X15" s="27"/>
      <c r="Y15" s="413"/>
      <c r="Z15" s="27"/>
      <c r="AA15" s="65"/>
      <c r="AB15" s="69"/>
    </row>
    <row r="16" spans="1:28" ht="15" customHeight="1">
      <c r="A16" s="17"/>
      <c r="B16" s="20"/>
      <c r="C16" s="20"/>
      <c r="D16" s="20"/>
      <c r="E16" s="20"/>
      <c r="F16" s="22"/>
      <c r="G16" s="22"/>
      <c r="H16" s="65"/>
      <c r="I16" s="65"/>
      <c r="J16" s="17"/>
      <c r="K16" s="20"/>
      <c r="L16" s="21"/>
      <c r="M16" s="20"/>
      <c r="N16" s="22"/>
      <c r="O16" s="22"/>
      <c r="P16" s="399"/>
      <c r="Q16" s="27"/>
      <c r="R16" s="413"/>
      <c r="S16" s="27"/>
      <c r="T16" s="65"/>
      <c r="U16" s="65"/>
      <c r="V16" s="1"/>
      <c r="W16" s="399"/>
      <c r="X16" s="27"/>
      <c r="Y16" s="413"/>
      <c r="Z16" s="27"/>
      <c r="AA16" s="65"/>
      <c r="AB16" s="65"/>
    </row>
    <row r="17" spans="1:28" ht="15" customHeight="1">
      <c r="A17" s="17"/>
      <c r="B17" s="20"/>
      <c r="C17" s="20"/>
      <c r="D17" s="20"/>
      <c r="E17" s="20"/>
      <c r="F17" s="22"/>
      <c r="G17" s="22"/>
      <c r="H17" s="65"/>
      <c r="I17" s="65"/>
      <c r="J17" s="17"/>
      <c r="K17" s="20"/>
      <c r="L17" s="21"/>
      <c r="M17" s="20"/>
      <c r="N17" s="22"/>
      <c r="O17" s="22"/>
      <c r="P17" s="399"/>
      <c r="Q17" s="27"/>
      <c r="R17" s="413"/>
      <c r="S17" s="27"/>
      <c r="T17" s="65"/>
      <c r="U17" s="65"/>
      <c r="V17" s="1"/>
      <c r="W17" s="399"/>
      <c r="X17" s="27"/>
      <c r="Y17" s="413"/>
      <c r="Z17" s="27"/>
      <c r="AA17" s="65"/>
      <c r="AB17" s="65"/>
    </row>
    <row r="18" spans="1:28" ht="15" customHeight="1">
      <c r="A18" s="17"/>
      <c r="B18" s="20"/>
      <c r="C18" s="20"/>
      <c r="D18" s="20"/>
      <c r="E18" s="20"/>
      <c r="F18" s="22"/>
      <c r="G18" s="22"/>
      <c r="H18" s="65"/>
      <c r="I18" s="65"/>
      <c r="J18" s="17"/>
      <c r="K18" s="20"/>
      <c r="L18" s="21"/>
      <c r="M18" s="20"/>
      <c r="N18" s="22"/>
      <c r="O18" s="22"/>
      <c r="P18" s="399"/>
      <c r="Q18" s="27"/>
      <c r="R18" s="413"/>
      <c r="S18" s="27"/>
      <c r="T18" s="65"/>
      <c r="U18" s="65"/>
      <c r="V18" s="1"/>
      <c r="W18" s="399"/>
      <c r="X18" s="27"/>
      <c r="Y18" s="413"/>
      <c r="Z18" s="27"/>
      <c r="AA18" s="65"/>
      <c r="AB18" s="65"/>
    </row>
    <row r="19" spans="1:28" ht="15" customHeight="1">
      <c r="A19" s="17"/>
      <c r="B19" s="20"/>
      <c r="C19" s="20"/>
      <c r="D19" s="20"/>
      <c r="E19" s="20"/>
      <c r="F19" s="22"/>
      <c r="G19" s="22"/>
      <c r="H19" s="65"/>
      <c r="I19" s="65"/>
      <c r="J19" s="17"/>
      <c r="K19" s="20"/>
      <c r="L19" s="21"/>
      <c r="M19" s="20"/>
      <c r="N19" s="22"/>
      <c r="O19" s="22"/>
      <c r="P19" s="399"/>
      <c r="Q19" s="27"/>
      <c r="R19" s="413"/>
      <c r="S19" s="27"/>
      <c r="T19" s="65"/>
      <c r="U19" s="65"/>
      <c r="V19" s="1"/>
      <c r="W19" s="399"/>
      <c r="X19" s="27"/>
      <c r="Y19" s="413"/>
      <c r="Z19" s="27"/>
      <c r="AA19" s="65"/>
      <c r="AB19" s="65"/>
    </row>
    <row r="20" spans="1:28" ht="15" customHeight="1">
      <c r="A20" s="17"/>
      <c r="B20" s="20"/>
      <c r="C20" s="20"/>
      <c r="D20" s="20"/>
      <c r="E20" s="20"/>
      <c r="F20" s="22"/>
      <c r="G20" s="22"/>
      <c r="H20" s="65"/>
      <c r="I20" s="65"/>
      <c r="J20" s="17"/>
      <c r="K20" s="20"/>
      <c r="L20" s="21"/>
      <c r="M20" s="20"/>
      <c r="N20" s="22"/>
      <c r="O20" s="22"/>
      <c r="P20" s="399"/>
      <c r="Q20" s="27"/>
      <c r="R20" s="413"/>
      <c r="S20" s="27"/>
      <c r="T20" s="65"/>
      <c r="U20" s="65"/>
      <c r="V20" s="1"/>
      <c r="W20" s="399"/>
      <c r="X20" s="27"/>
      <c r="Y20" s="413"/>
      <c r="Z20" s="27"/>
      <c r="AA20" s="65"/>
      <c r="AB20" s="65"/>
    </row>
    <row r="21" spans="1:28" ht="15" customHeight="1">
      <c r="A21" s="17"/>
      <c r="B21" s="20"/>
      <c r="C21" s="23"/>
      <c r="D21" s="23"/>
      <c r="E21" s="23"/>
      <c r="F21" s="22"/>
      <c r="G21" s="22"/>
      <c r="H21" s="65"/>
      <c r="I21" s="65"/>
      <c r="J21" s="17"/>
      <c r="K21" s="20"/>
      <c r="L21" s="21"/>
      <c r="M21" s="23"/>
      <c r="N21" s="22"/>
      <c r="O21" s="22"/>
      <c r="P21" s="399"/>
      <c r="Q21" s="27"/>
      <c r="R21" s="413"/>
      <c r="S21" s="403"/>
      <c r="T21" s="65"/>
      <c r="U21" s="65"/>
      <c r="V21" s="1"/>
      <c r="W21" s="399"/>
      <c r="X21" s="27"/>
      <c r="Y21" s="413"/>
      <c r="Z21" s="403"/>
      <c r="AA21" s="65"/>
      <c r="AB21" s="65"/>
    </row>
    <row r="22" spans="1:28" ht="15" customHeight="1">
      <c r="A22" s="17"/>
      <c r="B22" s="20"/>
      <c r="C22" s="23"/>
      <c r="D22" s="23"/>
      <c r="E22" s="23"/>
      <c r="F22" s="22"/>
      <c r="G22" s="22"/>
      <c r="H22" s="65"/>
      <c r="I22" s="65"/>
      <c r="J22" s="17"/>
      <c r="K22" s="20"/>
      <c r="L22" s="21"/>
      <c r="M22" s="23"/>
      <c r="N22" s="22"/>
      <c r="O22" s="22"/>
      <c r="P22" s="399"/>
      <c r="Q22" s="27"/>
      <c r="R22" s="413"/>
      <c r="S22" s="403"/>
      <c r="T22" s="65"/>
      <c r="U22" s="65"/>
      <c r="V22" s="1"/>
      <c r="W22" s="399"/>
      <c r="X22" s="27"/>
      <c r="Y22" s="413"/>
      <c r="Z22" s="403"/>
      <c r="AA22" s="65"/>
      <c r="AB22" s="65"/>
    </row>
    <row r="23" spans="1:28" ht="15" customHeight="1">
      <c r="A23" s="17"/>
      <c r="B23" s="20"/>
      <c r="C23" s="24"/>
      <c r="D23" s="24"/>
      <c r="E23" s="24"/>
      <c r="F23" s="22"/>
      <c r="G23" s="22"/>
      <c r="H23" s="65"/>
      <c r="I23" s="65"/>
      <c r="J23" s="17"/>
      <c r="K23" s="20"/>
      <c r="L23" s="3"/>
      <c r="M23" s="24"/>
      <c r="N23" s="22"/>
      <c r="O23" s="22"/>
      <c r="P23" s="399"/>
      <c r="Q23" s="27"/>
      <c r="R23" s="414"/>
      <c r="S23" s="404"/>
      <c r="T23" s="65"/>
      <c r="U23" s="65"/>
      <c r="V23" s="1"/>
      <c r="W23" s="399"/>
      <c r="X23" s="27"/>
      <c r="Y23" s="414"/>
      <c r="Z23" s="404"/>
      <c r="AA23" s="65"/>
      <c r="AB23" s="65"/>
    </row>
    <row r="24" spans="1:28" ht="15" customHeight="1">
      <c r="A24" s="17"/>
      <c r="B24" s="20"/>
      <c r="C24" s="23"/>
      <c r="D24" s="23"/>
      <c r="E24" s="23"/>
      <c r="F24" s="22"/>
      <c r="G24" s="22"/>
      <c r="H24" s="65"/>
      <c r="I24" s="65"/>
      <c r="J24" s="17"/>
      <c r="K24" s="20"/>
      <c r="L24" s="21"/>
      <c r="M24" s="23"/>
      <c r="N24" s="22"/>
      <c r="O24" s="22"/>
      <c r="P24" s="399"/>
      <c r="Q24" s="27"/>
      <c r="R24" s="413"/>
      <c r="S24" s="403"/>
      <c r="T24" s="65"/>
      <c r="U24" s="65"/>
      <c r="V24" s="1"/>
      <c r="W24" s="399"/>
      <c r="X24" s="27"/>
      <c r="Y24" s="413"/>
      <c r="Z24" s="403"/>
      <c r="AA24" s="65"/>
      <c r="AB24" s="65"/>
    </row>
    <row r="25" spans="1:28" ht="15" customHeight="1">
      <c r="A25" s="17"/>
      <c r="B25" s="20"/>
      <c r="C25" s="20"/>
      <c r="D25" s="20"/>
      <c r="E25" s="20"/>
      <c r="F25" s="22"/>
      <c r="G25" s="22"/>
      <c r="H25" s="65"/>
      <c r="I25" s="65"/>
      <c r="J25" s="17"/>
      <c r="K25" s="20"/>
      <c r="L25" s="21"/>
      <c r="M25" s="20"/>
      <c r="N25" s="22"/>
      <c r="O25" s="22"/>
      <c r="P25" s="399"/>
      <c r="Q25" s="27"/>
      <c r="R25" s="413"/>
      <c r="S25" s="27"/>
      <c r="T25" s="65"/>
      <c r="U25" s="65"/>
      <c r="V25" s="1"/>
      <c r="W25" s="399"/>
      <c r="X25" s="27"/>
      <c r="Y25" s="413"/>
      <c r="Z25" s="27"/>
      <c r="AA25" s="65"/>
      <c r="AB25" s="65"/>
    </row>
    <row r="26" spans="1:28" ht="15" customHeight="1">
      <c r="A26" s="17"/>
      <c r="B26" s="20"/>
      <c r="C26" s="20"/>
      <c r="D26" s="20"/>
      <c r="E26" s="20"/>
      <c r="F26" s="22"/>
      <c r="G26" s="22"/>
      <c r="H26" s="65"/>
      <c r="I26" s="65"/>
      <c r="J26" s="17"/>
      <c r="K26" s="20"/>
      <c r="L26" s="21"/>
      <c r="M26" s="20"/>
      <c r="N26" s="22"/>
      <c r="O26" s="22"/>
      <c r="P26" s="399"/>
      <c r="Q26" s="27"/>
      <c r="R26" s="413"/>
      <c r="S26" s="27"/>
      <c r="T26" s="65"/>
      <c r="U26" s="65"/>
      <c r="V26" s="1"/>
      <c r="W26" s="399"/>
      <c r="X26" s="27"/>
      <c r="Y26" s="413"/>
      <c r="Z26" s="27"/>
      <c r="AA26" s="65"/>
      <c r="AB26" s="65"/>
    </row>
    <row r="27" spans="1:28" ht="15" customHeight="1">
      <c r="A27" s="17"/>
      <c r="B27" s="20"/>
      <c r="C27" s="25"/>
      <c r="D27" s="25"/>
      <c r="E27" s="25"/>
      <c r="F27" s="22"/>
      <c r="G27" s="22"/>
      <c r="H27" s="65"/>
      <c r="I27" s="65"/>
      <c r="J27" s="17"/>
      <c r="K27" s="20"/>
      <c r="L27" s="21"/>
      <c r="M27" s="25"/>
      <c r="N27" s="22"/>
      <c r="O27" s="22"/>
      <c r="P27" s="399"/>
      <c r="Q27" s="27"/>
      <c r="R27" s="413"/>
      <c r="S27" s="405"/>
      <c r="T27" s="65"/>
      <c r="U27" s="65"/>
      <c r="V27" s="1"/>
      <c r="W27" s="399"/>
      <c r="X27" s="27"/>
      <c r="Y27" s="413"/>
      <c r="Z27" s="405"/>
      <c r="AA27" s="65"/>
      <c r="AB27" s="65"/>
    </row>
    <row r="28" spans="1:28" ht="15" customHeight="1">
      <c r="A28" s="17"/>
      <c r="B28" s="20"/>
      <c r="C28" s="25"/>
      <c r="D28" s="25"/>
      <c r="E28" s="25"/>
      <c r="F28" s="22"/>
      <c r="G28" s="22"/>
      <c r="H28" s="65"/>
      <c r="I28" s="65"/>
      <c r="J28" s="17"/>
      <c r="K28" s="20"/>
      <c r="L28" s="21"/>
      <c r="M28" s="25"/>
      <c r="N28" s="22"/>
      <c r="O28" s="22"/>
      <c r="P28" s="399"/>
      <c r="Q28" s="27"/>
      <c r="R28" s="413"/>
      <c r="S28" s="405"/>
      <c r="T28" s="65"/>
      <c r="U28" s="65"/>
      <c r="V28" s="1"/>
      <c r="W28" s="399"/>
      <c r="X28" s="27"/>
      <c r="Y28" s="413"/>
      <c r="Z28" s="405"/>
      <c r="AA28" s="65"/>
      <c r="AB28" s="65"/>
    </row>
    <row r="29" spans="1:28" ht="15" customHeight="1">
      <c r="A29" s="17"/>
      <c r="B29" s="20"/>
      <c r="C29" s="20"/>
      <c r="D29" s="20"/>
      <c r="E29" s="20"/>
      <c r="F29" s="22"/>
      <c r="G29" s="22"/>
      <c r="H29" s="65"/>
      <c r="I29" s="65"/>
      <c r="J29" s="17"/>
      <c r="K29" s="20"/>
      <c r="L29" s="21"/>
      <c r="M29" s="20"/>
      <c r="N29" s="22"/>
      <c r="O29" s="22"/>
      <c r="P29" s="399"/>
      <c r="Q29" s="27"/>
      <c r="R29" s="413"/>
      <c r="S29" s="27"/>
      <c r="T29" s="65"/>
      <c r="U29" s="65"/>
      <c r="V29" s="1"/>
      <c r="W29" s="399"/>
      <c r="X29" s="27"/>
      <c r="Y29" s="413"/>
      <c r="Z29" s="27"/>
      <c r="AA29" s="65"/>
      <c r="AB29" s="65"/>
    </row>
    <row r="30" spans="1:28" ht="15" customHeight="1">
      <c r="A30" s="17"/>
      <c r="B30" s="20"/>
      <c r="C30" s="23"/>
      <c r="D30" s="23"/>
      <c r="E30" s="23"/>
      <c r="F30" s="26"/>
      <c r="G30" s="22"/>
      <c r="H30" s="65"/>
      <c r="I30" s="65"/>
      <c r="J30" s="17"/>
      <c r="K30" s="20"/>
      <c r="L30" s="21"/>
      <c r="M30" s="23"/>
      <c r="N30" s="26"/>
      <c r="O30" s="22"/>
      <c r="P30" s="399"/>
      <c r="Q30" s="27"/>
      <c r="R30" s="413"/>
      <c r="S30" s="403"/>
      <c r="T30" s="406"/>
      <c r="U30" s="65"/>
      <c r="V30" s="1"/>
      <c r="W30" s="399"/>
      <c r="X30" s="27"/>
      <c r="Y30" s="413"/>
      <c r="Z30" s="403"/>
      <c r="AA30" s="406"/>
      <c r="AB30" s="65"/>
    </row>
    <row r="31" spans="1:28" ht="15" customHeight="1">
      <c r="A31" s="17"/>
      <c r="B31" s="20"/>
      <c r="C31" s="23"/>
      <c r="D31" s="23"/>
      <c r="E31" s="23"/>
      <c r="F31" s="26"/>
      <c r="G31" s="22"/>
      <c r="H31" s="65"/>
      <c r="I31" s="65"/>
      <c r="J31" s="17"/>
      <c r="K31" s="27"/>
      <c r="L31" s="21"/>
      <c r="M31" s="23"/>
      <c r="N31" s="26"/>
      <c r="O31" s="22"/>
      <c r="P31" s="399"/>
      <c r="Q31" s="27"/>
      <c r="R31" s="413"/>
      <c r="S31" s="403"/>
      <c r="T31" s="406"/>
      <c r="U31" s="65"/>
      <c r="V31" s="1"/>
      <c r="W31" s="399"/>
      <c r="X31" s="27"/>
      <c r="Y31" s="413"/>
      <c r="Z31" s="403"/>
      <c r="AA31" s="406"/>
      <c r="AB31" s="65"/>
    </row>
    <row r="32" spans="1:28" ht="15" customHeight="1">
      <c r="A32" s="17"/>
      <c r="B32" s="20"/>
      <c r="C32" s="23"/>
      <c r="D32" s="23"/>
      <c r="E32" s="23"/>
      <c r="F32" s="26"/>
      <c r="G32" s="22"/>
      <c r="H32" s="65"/>
      <c r="I32" s="65"/>
      <c r="J32" s="17"/>
      <c r="K32" s="27"/>
      <c r="L32" s="21"/>
      <c r="M32" s="23"/>
      <c r="N32" s="26"/>
      <c r="O32" s="22"/>
      <c r="P32" s="399"/>
      <c r="Q32" s="27"/>
      <c r="R32" s="413"/>
      <c r="S32" s="403"/>
      <c r="T32" s="406"/>
      <c r="U32" s="65"/>
      <c r="V32" s="1"/>
      <c r="W32" s="399"/>
      <c r="X32" s="27"/>
      <c r="Y32" s="413"/>
      <c r="Z32" s="403"/>
      <c r="AA32" s="406"/>
      <c r="AB32" s="65"/>
    </row>
    <row r="33" spans="1:28" ht="15" customHeight="1">
      <c r="A33" s="17"/>
      <c r="B33" s="20"/>
      <c r="C33" s="23"/>
      <c r="D33" s="23"/>
      <c r="E33" s="23"/>
      <c r="F33" s="26"/>
      <c r="G33" s="22"/>
      <c r="H33" s="65"/>
      <c r="I33" s="65"/>
      <c r="J33" s="17"/>
      <c r="K33" s="27"/>
      <c r="L33" s="21"/>
      <c r="M33" s="23"/>
      <c r="N33" s="26"/>
      <c r="O33" s="22"/>
      <c r="P33" s="399"/>
      <c r="Q33" s="27"/>
      <c r="R33" s="413"/>
      <c r="S33" s="403"/>
      <c r="T33" s="406"/>
      <c r="U33" s="65"/>
      <c r="V33" s="1"/>
      <c r="W33" s="399"/>
      <c r="X33" s="27"/>
      <c r="Y33" s="413"/>
      <c r="Z33" s="403"/>
      <c r="AA33" s="406"/>
      <c r="AB33" s="65"/>
    </row>
    <row r="34" spans="1:28" ht="15" customHeight="1">
      <c r="A34" s="17"/>
      <c r="B34" s="20"/>
      <c r="C34" s="23"/>
      <c r="D34" s="23"/>
      <c r="E34" s="23"/>
      <c r="F34" s="26"/>
      <c r="G34" s="22"/>
      <c r="H34" s="65"/>
      <c r="I34" s="65"/>
      <c r="J34" s="17"/>
      <c r="K34" s="27"/>
      <c r="L34" s="21"/>
      <c r="M34" s="23"/>
      <c r="N34" s="26"/>
      <c r="O34" s="22"/>
      <c r="P34" s="399"/>
      <c r="Q34" s="27"/>
      <c r="R34" s="413"/>
      <c r="S34" s="403"/>
      <c r="T34" s="406"/>
      <c r="U34" s="65"/>
      <c r="V34" s="1"/>
      <c r="W34" s="399"/>
      <c r="X34" s="27"/>
      <c r="Y34" s="413"/>
      <c r="Z34" s="403"/>
      <c r="AA34" s="406"/>
      <c r="AB34" s="65"/>
    </row>
    <row r="35" spans="1:28" ht="15" customHeight="1">
      <c r="A35" s="17"/>
      <c r="B35" s="20"/>
      <c r="C35" s="23"/>
      <c r="D35" s="23"/>
      <c r="E35" s="23"/>
      <c r="F35" s="26"/>
      <c r="G35" s="22"/>
      <c r="H35" s="65"/>
      <c r="I35" s="65"/>
      <c r="J35" s="17"/>
      <c r="K35" s="27"/>
      <c r="L35" s="21"/>
      <c r="M35" s="23"/>
      <c r="N35" s="26"/>
      <c r="O35" s="22"/>
      <c r="P35" s="399"/>
      <c r="Q35" s="27"/>
      <c r="R35" s="413"/>
      <c r="S35" s="403"/>
      <c r="T35" s="406"/>
      <c r="U35" s="65"/>
      <c r="V35" s="1"/>
      <c r="W35" s="399"/>
      <c r="X35" s="27"/>
      <c r="Y35" s="413"/>
      <c r="Z35" s="403"/>
      <c r="AA35" s="406"/>
      <c r="AB35" s="65"/>
    </row>
    <row r="36" spans="1:28" ht="15" customHeight="1">
      <c r="A36" s="17"/>
      <c r="B36" s="20"/>
      <c r="C36" s="23"/>
      <c r="D36" s="23"/>
      <c r="E36" s="23"/>
      <c r="F36" s="26"/>
      <c r="G36" s="22"/>
      <c r="H36" s="65"/>
      <c r="I36" s="65"/>
      <c r="J36" s="17"/>
      <c r="K36" s="27"/>
      <c r="L36" s="21"/>
      <c r="M36" s="23"/>
      <c r="N36" s="26"/>
      <c r="O36" s="22"/>
      <c r="P36" s="399"/>
      <c r="Q36" s="27"/>
      <c r="R36" s="413"/>
      <c r="S36" s="403"/>
      <c r="T36" s="406"/>
      <c r="U36" s="65"/>
      <c r="V36" s="1"/>
      <c r="W36" s="399"/>
      <c r="X36" s="27"/>
      <c r="Y36" s="413"/>
      <c r="Z36" s="403"/>
      <c r="AA36" s="406"/>
      <c r="AB36" s="65"/>
    </row>
    <row r="37" spans="1:28" ht="15" customHeight="1">
      <c r="A37" s="17"/>
      <c r="B37" s="20"/>
      <c r="C37" s="20"/>
      <c r="D37" s="20"/>
      <c r="E37" s="20"/>
      <c r="F37" s="22"/>
      <c r="G37" s="22"/>
      <c r="H37" s="65"/>
      <c r="I37" s="65"/>
      <c r="J37" s="17"/>
      <c r="K37" s="27"/>
      <c r="L37" s="21"/>
      <c r="M37" s="20"/>
      <c r="N37" s="22"/>
      <c r="O37" s="22"/>
      <c r="P37" s="399"/>
      <c r="Q37" s="27"/>
      <c r="R37" s="413"/>
      <c r="S37" s="27"/>
      <c r="T37" s="65"/>
      <c r="U37" s="65"/>
      <c r="V37" s="1"/>
      <c r="W37" s="399"/>
      <c r="X37" s="27"/>
      <c r="Y37" s="413"/>
      <c r="Z37" s="27"/>
      <c r="AA37" s="65"/>
      <c r="AB37" s="65"/>
    </row>
    <row r="38" spans="1:28" ht="15" customHeight="1">
      <c r="A38" s="17"/>
      <c r="B38" s="20"/>
      <c r="C38" s="20"/>
      <c r="D38" s="20"/>
      <c r="E38" s="20"/>
      <c r="F38" s="22"/>
      <c r="G38" s="22"/>
      <c r="H38" s="65"/>
      <c r="I38" s="65"/>
      <c r="J38" s="17"/>
      <c r="K38" s="27"/>
      <c r="L38" s="21"/>
      <c r="M38" s="20"/>
      <c r="N38" s="22"/>
      <c r="O38" s="22"/>
      <c r="P38" s="399"/>
      <c r="Q38" s="27"/>
      <c r="R38" s="413"/>
      <c r="S38" s="27"/>
      <c r="T38" s="65"/>
      <c r="U38" s="65"/>
      <c r="V38" s="1"/>
      <c r="W38" s="399"/>
      <c r="X38" s="27"/>
      <c r="Y38" s="413"/>
      <c r="Z38" s="27"/>
      <c r="AA38" s="65"/>
      <c r="AB38" s="65"/>
    </row>
    <row r="39" spans="1:28" ht="15" customHeight="1">
      <c r="A39" s="17"/>
      <c r="B39" s="20"/>
      <c r="C39" s="20"/>
      <c r="D39" s="20"/>
      <c r="E39" s="20"/>
      <c r="F39" s="22"/>
      <c r="G39" s="22"/>
      <c r="H39" s="65"/>
      <c r="I39" s="65"/>
      <c r="J39" s="17"/>
      <c r="K39" s="27"/>
      <c r="L39" s="21"/>
      <c r="M39" s="20"/>
      <c r="N39" s="22"/>
      <c r="O39" s="22"/>
      <c r="P39" s="399"/>
      <c r="Q39" s="27"/>
      <c r="R39" s="413"/>
      <c r="S39" s="27"/>
      <c r="T39" s="65"/>
      <c r="U39" s="65"/>
      <c r="V39" s="1"/>
      <c r="W39" s="399"/>
      <c r="X39" s="27"/>
      <c r="Y39" s="413"/>
      <c r="Z39" s="27"/>
      <c r="AA39" s="65"/>
      <c r="AB39" s="65"/>
    </row>
    <row r="40" spans="1:28" ht="15" customHeight="1">
      <c r="A40" s="17"/>
      <c r="B40" s="20"/>
      <c r="C40" s="20"/>
      <c r="D40" s="20"/>
      <c r="E40" s="20"/>
      <c r="F40" s="22"/>
      <c r="G40" s="22"/>
      <c r="H40" s="65"/>
      <c r="I40" s="65"/>
      <c r="J40" s="17"/>
      <c r="K40" s="27"/>
      <c r="L40" s="21"/>
      <c r="M40" s="20"/>
      <c r="N40" s="22"/>
      <c r="O40" s="22"/>
      <c r="P40" s="399"/>
      <c r="Q40" s="27"/>
      <c r="R40" s="413"/>
      <c r="S40" s="27"/>
      <c r="T40" s="65"/>
      <c r="U40" s="65"/>
      <c r="V40" s="1"/>
      <c r="W40" s="399"/>
      <c r="X40" s="27"/>
      <c r="Y40" s="413"/>
      <c r="Z40" s="27"/>
      <c r="AA40" s="65"/>
      <c r="AB40" s="65"/>
    </row>
    <row r="41" spans="1:28" ht="15" customHeight="1">
      <c r="A41" s="17"/>
      <c r="B41" s="20"/>
      <c r="C41" s="20"/>
      <c r="D41" s="20"/>
      <c r="E41" s="20"/>
      <c r="F41" s="22"/>
      <c r="G41" s="22"/>
      <c r="H41" s="65"/>
      <c r="I41" s="65"/>
      <c r="J41" s="17"/>
      <c r="K41" s="27"/>
      <c r="L41" s="21"/>
      <c r="M41" s="20"/>
      <c r="N41" s="22"/>
      <c r="O41" s="22"/>
      <c r="P41" s="399"/>
      <c r="Q41" s="27"/>
      <c r="R41" s="413"/>
      <c r="S41" s="27"/>
      <c r="T41" s="65"/>
      <c r="U41" s="65"/>
      <c r="V41" s="1"/>
      <c r="W41" s="399"/>
      <c r="X41" s="27"/>
      <c r="Y41" s="413"/>
      <c r="Z41" s="27"/>
      <c r="AA41" s="65"/>
      <c r="AB41" s="65"/>
    </row>
    <row r="42" spans="1:28" ht="15" customHeight="1">
      <c r="A42" s="17"/>
      <c r="B42" s="20"/>
      <c r="C42" s="20"/>
      <c r="D42" s="20"/>
      <c r="E42" s="20"/>
      <c r="F42" s="22"/>
      <c r="G42" s="22"/>
      <c r="H42" s="65"/>
      <c r="I42" s="65"/>
      <c r="J42" s="17"/>
      <c r="K42" s="27"/>
      <c r="L42" s="21"/>
      <c r="M42" s="20"/>
      <c r="N42" s="22"/>
      <c r="O42" s="22"/>
      <c r="P42" s="399"/>
      <c r="Q42" s="27"/>
      <c r="R42" s="413"/>
      <c r="S42" s="27"/>
      <c r="T42" s="65"/>
      <c r="U42" s="65"/>
      <c r="V42" s="1"/>
      <c r="W42" s="399"/>
      <c r="X42" s="27"/>
      <c r="Y42" s="413"/>
      <c r="Z42" s="27"/>
      <c r="AA42" s="65"/>
      <c r="AB42" s="65"/>
    </row>
    <row r="43" spans="1:28" ht="15" customHeight="1">
      <c r="A43" s="17"/>
      <c r="B43" s="20"/>
      <c r="C43" s="20"/>
      <c r="D43" s="20"/>
      <c r="E43" s="20"/>
      <c r="F43" s="22"/>
      <c r="G43" s="22"/>
      <c r="H43" s="65"/>
      <c r="I43" s="65"/>
      <c r="J43" s="17"/>
      <c r="K43" s="27"/>
      <c r="L43" s="21"/>
      <c r="M43" s="20"/>
      <c r="N43" s="22"/>
      <c r="O43" s="22"/>
      <c r="P43" s="399"/>
      <c r="Q43" s="27"/>
      <c r="R43" s="413"/>
      <c r="S43" s="27"/>
      <c r="T43" s="65"/>
      <c r="U43" s="65"/>
      <c r="V43" s="1"/>
      <c r="W43" s="399"/>
      <c r="X43" s="27"/>
      <c r="Y43" s="413"/>
      <c r="Z43" s="27"/>
      <c r="AA43" s="65"/>
      <c r="AB43" s="65"/>
    </row>
    <row r="44" spans="1:28" ht="15" customHeight="1">
      <c r="A44" s="17"/>
      <c r="B44" s="20"/>
      <c r="C44" s="20"/>
      <c r="D44" s="20"/>
      <c r="E44" s="20"/>
      <c r="F44" s="22"/>
      <c r="G44" s="22"/>
      <c r="H44" s="65"/>
      <c r="I44" s="65"/>
      <c r="J44" s="17"/>
      <c r="K44" s="27"/>
      <c r="L44" s="21"/>
      <c r="M44" s="20"/>
      <c r="N44" s="22"/>
      <c r="O44" s="22"/>
      <c r="P44" s="399"/>
      <c r="Q44" s="27"/>
      <c r="R44" s="413"/>
      <c r="S44" s="27"/>
      <c r="T44" s="65"/>
      <c r="U44" s="65"/>
      <c r="V44" s="1"/>
      <c r="W44" s="399"/>
      <c r="X44" s="27"/>
      <c r="Y44" s="413"/>
      <c r="Z44" s="27"/>
      <c r="AA44" s="65"/>
      <c r="AB44" s="65"/>
    </row>
    <row r="45" spans="1:28" ht="15" customHeight="1">
      <c r="A45" s="17"/>
      <c r="B45" s="20"/>
      <c r="C45" s="20"/>
      <c r="D45" s="20"/>
      <c r="E45" s="20"/>
      <c r="F45" s="22"/>
      <c r="G45" s="22"/>
      <c r="H45" s="65"/>
      <c r="I45" s="65"/>
      <c r="J45" s="17"/>
      <c r="K45" s="20"/>
      <c r="L45" s="3"/>
      <c r="M45" s="20"/>
      <c r="N45" s="22"/>
      <c r="O45" s="22"/>
      <c r="P45" s="399"/>
      <c r="Q45" s="27"/>
      <c r="R45" s="414"/>
      <c r="S45" s="27"/>
      <c r="T45" s="65"/>
      <c r="U45" s="65"/>
      <c r="V45" s="1"/>
      <c r="W45" s="399"/>
      <c r="X45" s="27"/>
      <c r="Y45" s="414"/>
      <c r="Z45" s="27"/>
      <c r="AA45" s="65"/>
      <c r="AB45" s="65"/>
    </row>
    <row r="46" spans="1:28" ht="15" customHeight="1">
      <c r="A46" s="17"/>
      <c r="B46" s="20"/>
      <c r="C46" s="20"/>
      <c r="D46" s="20"/>
      <c r="E46" s="20"/>
      <c r="F46" s="22"/>
      <c r="G46" s="22"/>
      <c r="H46" s="65"/>
      <c r="I46" s="65"/>
      <c r="J46" s="17"/>
      <c r="K46" s="27"/>
      <c r="L46" s="3"/>
      <c r="M46" s="20"/>
      <c r="N46" s="22"/>
      <c r="O46" s="22"/>
      <c r="P46" s="399"/>
      <c r="Q46" s="27"/>
      <c r="R46" s="414"/>
      <c r="S46" s="27"/>
      <c r="T46" s="65"/>
      <c r="U46" s="65"/>
      <c r="V46" s="1"/>
      <c r="W46" s="399"/>
      <c r="X46" s="27"/>
      <c r="Y46" s="414"/>
      <c r="Z46" s="27"/>
      <c r="AA46" s="65"/>
      <c r="AB46" s="65"/>
    </row>
    <row r="47" spans="1:28" ht="15" customHeight="1">
      <c r="A47" s="17"/>
      <c r="B47" s="6"/>
      <c r="C47" s="20"/>
      <c r="D47" s="20"/>
      <c r="E47" s="20"/>
      <c r="F47" s="22"/>
      <c r="G47" s="22"/>
      <c r="H47" s="65"/>
      <c r="I47" s="65"/>
      <c r="J47" s="17"/>
      <c r="K47" s="13"/>
      <c r="L47" s="3"/>
      <c r="M47" s="20"/>
      <c r="N47" s="22"/>
      <c r="O47" s="22"/>
      <c r="P47" s="399"/>
      <c r="Q47" s="13"/>
      <c r="R47" s="414"/>
      <c r="S47" s="27"/>
      <c r="T47" s="65"/>
      <c r="U47" s="65"/>
      <c r="V47" s="1"/>
      <c r="W47" s="399"/>
      <c r="X47" s="13"/>
      <c r="Y47" s="414"/>
      <c r="Z47" s="27"/>
      <c r="AA47" s="65"/>
      <c r="AB47" s="65"/>
    </row>
    <row r="48" spans="1:28" ht="15" customHeight="1">
      <c r="A48" s="17"/>
      <c r="B48" s="7"/>
      <c r="C48" s="20"/>
      <c r="D48" s="20"/>
      <c r="E48" s="20"/>
      <c r="F48" s="22"/>
      <c r="G48" s="22"/>
      <c r="H48" s="65"/>
      <c r="I48" s="65"/>
      <c r="J48" s="17"/>
      <c r="K48" s="11"/>
      <c r="L48" s="3"/>
      <c r="M48" s="20"/>
      <c r="N48" s="22"/>
      <c r="O48" s="22"/>
      <c r="P48" s="399"/>
      <c r="Q48" s="11"/>
      <c r="R48" s="414"/>
      <c r="S48" s="27"/>
      <c r="T48" s="65"/>
      <c r="U48" s="65"/>
      <c r="V48" s="1"/>
      <c r="W48" s="399"/>
      <c r="X48" s="11"/>
      <c r="Y48" s="414"/>
      <c r="Z48" s="27"/>
      <c r="AA48" s="65"/>
      <c r="AB48" s="65"/>
    </row>
    <row r="49" spans="1:28" ht="15" customHeight="1">
      <c r="A49" s="17"/>
      <c r="B49" s="28"/>
      <c r="C49" s="28"/>
      <c r="D49" s="28"/>
      <c r="E49" s="28"/>
      <c r="F49" s="19"/>
      <c r="G49" s="19"/>
      <c r="H49" s="69"/>
      <c r="I49" s="69"/>
      <c r="J49" s="17"/>
      <c r="K49" s="28"/>
      <c r="L49" s="29"/>
      <c r="M49" s="28"/>
      <c r="N49" s="19"/>
      <c r="O49" s="19"/>
      <c r="P49" s="399"/>
      <c r="Q49" s="407"/>
      <c r="R49" s="415"/>
      <c r="S49" s="407"/>
      <c r="T49" s="69"/>
      <c r="U49" s="69"/>
      <c r="V49" s="1"/>
      <c r="W49" s="399"/>
      <c r="X49" s="407"/>
      <c r="Y49" s="415"/>
      <c r="Z49" s="407"/>
      <c r="AA49" s="69"/>
      <c r="AB49" s="69"/>
    </row>
    <row r="50" spans="1:28" ht="22.5" customHeight="1">
      <c r="A50" s="76"/>
      <c r="B50" s="77"/>
      <c r="C50" s="276" t="s">
        <v>397</v>
      </c>
      <c r="D50" s="77"/>
      <c r="E50" s="77"/>
      <c r="F50" s="78"/>
      <c r="G50" s="79"/>
      <c r="H50" s="69"/>
      <c r="I50" s="69"/>
      <c r="J50" s="76"/>
      <c r="K50" s="77"/>
      <c r="L50" s="80"/>
      <c r="M50" s="276" t="str">
        <f>C50</f>
        <v>JUMLAH ANGGARAN 2022</v>
      </c>
      <c r="N50" s="77"/>
      <c r="O50" s="78"/>
      <c r="P50" s="399"/>
      <c r="Q50" s="27"/>
      <c r="R50" s="399"/>
      <c r="S50" s="408"/>
      <c r="T50" s="27"/>
      <c r="U50" s="65"/>
      <c r="V50" s="1"/>
      <c r="W50" s="399"/>
      <c r="X50" s="27"/>
      <c r="Y50" s="399"/>
      <c r="Z50" s="408"/>
      <c r="AA50" s="27"/>
      <c r="AB50" s="65"/>
    </row>
    <row r="51" spans="1:28" ht="22.5" customHeight="1">
      <c r="A51" s="399"/>
      <c r="B51" s="27"/>
      <c r="C51" s="408"/>
      <c r="D51" s="27"/>
      <c r="E51" s="27"/>
      <c r="F51" s="65"/>
      <c r="G51" s="69"/>
      <c r="H51" s="69"/>
      <c r="I51" s="69"/>
      <c r="J51" s="399"/>
      <c r="K51" s="27"/>
      <c r="L51" s="399"/>
      <c r="M51" s="408"/>
      <c r="N51" s="27"/>
      <c r="O51" s="65"/>
      <c r="P51" s="399"/>
      <c r="Q51" s="27"/>
      <c r="R51" s="399"/>
      <c r="S51" s="408"/>
      <c r="T51" s="27"/>
      <c r="U51" s="65"/>
      <c r="V51" s="1"/>
      <c r="W51" s="399"/>
      <c r="X51" s="27"/>
      <c r="Y51" s="399"/>
      <c r="Z51" s="408"/>
      <c r="AA51" s="27"/>
      <c r="AB51" s="65"/>
    </row>
    <row r="52" spans="1:28" ht="15" customHeight="1">
      <c r="A52" s="9"/>
      <c r="B52" s="9"/>
      <c r="C52" s="9"/>
      <c r="D52" s="9"/>
      <c r="E52" s="9"/>
      <c r="G52" s="264" t="s">
        <v>385</v>
      </c>
      <c r="H52" s="65"/>
      <c r="J52" s="30"/>
      <c r="K52" s="5"/>
      <c r="L52" s="4"/>
      <c r="M52" s="5"/>
      <c r="N52" s="2"/>
      <c r="O52" s="6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" customHeight="1">
      <c r="A53" s="9"/>
      <c r="B53" s="9"/>
      <c r="C53" s="9"/>
      <c r="D53" s="9"/>
      <c r="E53" s="9"/>
      <c r="F53" s="9"/>
      <c r="G53" s="9"/>
      <c r="H53" s="65"/>
      <c r="J53" s="30"/>
      <c r="K53" s="5"/>
      <c r="L53" s="4"/>
      <c r="M53" s="5"/>
      <c r="N53" s="2"/>
      <c r="O53" s="6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" customHeight="1">
      <c r="A54" s="598" t="s">
        <v>17</v>
      </c>
      <c r="B54" s="598"/>
      <c r="C54" s="598"/>
      <c r="D54" s="598"/>
      <c r="E54" s="598"/>
      <c r="F54" s="598"/>
      <c r="G54" s="598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" customHeight="1">
      <c r="A55" s="598" t="s">
        <v>429</v>
      </c>
      <c r="B55" s="598"/>
      <c r="C55" s="598"/>
      <c r="D55" s="598"/>
      <c r="E55" s="598"/>
      <c r="F55" s="598"/>
      <c r="G55" s="59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>
      <c r="A56" s="9"/>
      <c r="B56" s="9"/>
      <c r="C56" s="9"/>
      <c r="D56" s="9"/>
      <c r="E56" s="9"/>
      <c r="F56" s="9"/>
      <c r="G56" s="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>
      <c r="A57" s="597" t="s">
        <v>309</v>
      </c>
      <c r="B57" s="597"/>
      <c r="C57" s="597"/>
      <c r="D57" s="597"/>
      <c r="E57" s="597"/>
      <c r="F57" s="597"/>
      <c r="G57" s="597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>
      <c r="A58" s="599" t="s">
        <v>399</v>
      </c>
      <c r="B58" s="599"/>
      <c r="C58" s="599"/>
      <c r="D58" s="599"/>
      <c r="E58" s="599"/>
      <c r="F58" s="599"/>
      <c r="G58" s="59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8">
      <c r="A59" s="32"/>
      <c r="B59" s="32"/>
      <c r="C59" s="32"/>
      <c r="D59" s="32"/>
      <c r="E59" s="32"/>
      <c r="F59" s="32"/>
      <c r="G59" s="32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8">
      <c r="A60" s="56" t="s">
        <v>49</v>
      </c>
      <c r="B60" s="32"/>
      <c r="C60" s="32"/>
      <c r="D60" s="56" t="s">
        <v>50</v>
      </c>
      <c r="E60" s="32"/>
      <c r="F60" s="32"/>
      <c r="G60" s="32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8">
      <c r="B61" s="32"/>
      <c r="C61" s="32"/>
      <c r="D61" s="32"/>
      <c r="E61" s="32"/>
      <c r="F61" s="32"/>
      <c r="G61" s="3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6.5">
      <c r="A62" s="15"/>
      <c r="B62" s="15"/>
      <c r="C62" s="15"/>
      <c r="D62" s="15"/>
      <c r="E62" s="15"/>
      <c r="F62" s="16"/>
      <c r="G62" s="16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>
      <c r="A63" s="57" t="s">
        <v>53</v>
      </c>
      <c r="B63" s="389" t="s">
        <v>57</v>
      </c>
      <c r="C63" s="389" t="s">
        <v>51</v>
      </c>
      <c r="D63" s="60" t="s">
        <v>52</v>
      </c>
      <c r="E63" s="60" t="s">
        <v>56</v>
      </c>
      <c r="F63" s="61" t="s">
        <v>54</v>
      </c>
      <c r="G63" s="62" t="s">
        <v>55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>
      <c r="A64" s="64">
        <v>1</v>
      </c>
      <c r="B64" s="58"/>
      <c r="C64" s="58"/>
      <c r="D64" s="58"/>
      <c r="E64" s="58"/>
      <c r="F64" s="59"/>
      <c r="G64" s="59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>
      <c r="A65" s="8"/>
      <c r="B65" s="14"/>
      <c r="C65" s="14"/>
      <c r="D65" s="31"/>
      <c r="E65" s="31"/>
      <c r="F65" s="18"/>
      <c r="G65" s="1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>
      <c r="A66" s="17"/>
      <c r="B66" s="20"/>
      <c r="C66" s="20"/>
      <c r="D66" s="20"/>
      <c r="E66" s="20"/>
      <c r="F66" s="18"/>
      <c r="G66" s="18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>
      <c r="A67" s="17"/>
      <c r="B67" s="20"/>
      <c r="C67" s="20"/>
      <c r="D67" s="20"/>
      <c r="E67" s="20"/>
      <c r="F67" s="22"/>
      <c r="G67" s="1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>
      <c r="A68" s="17"/>
      <c r="B68" s="20"/>
      <c r="C68" s="20"/>
      <c r="D68" s="20"/>
      <c r="E68" s="20"/>
      <c r="F68" s="22"/>
      <c r="G68" s="22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>
      <c r="A69" s="17"/>
      <c r="B69" s="20"/>
      <c r="C69" s="20"/>
      <c r="D69" s="20"/>
      <c r="E69" s="20"/>
      <c r="F69" s="22"/>
      <c r="G69" s="22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>
      <c r="A70" s="17"/>
      <c r="B70" s="20"/>
      <c r="C70" s="20"/>
      <c r="D70" s="20"/>
      <c r="E70" s="20"/>
      <c r="F70" s="22"/>
      <c r="G70" s="2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>
      <c r="A71" s="17"/>
      <c r="B71" s="20"/>
      <c r="C71" s="20"/>
      <c r="D71" s="20"/>
      <c r="E71" s="20"/>
      <c r="F71" s="22"/>
      <c r="G71" s="22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>
      <c r="A72" s="17"/>
      <c r="B72" s="20"/>
      <c r="C72" s="20"/>
      <c r="D72" s="20"/>
      <c r="E72" s="20"/>
      <c r="F72" s="22"/>
      <c r="G72" s="22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>
      <c r="A73" s="17"/>
      <c r="B73" s="20"/>
      <c r="C73" s="23"/>
      <c r="D73" s="23"/>
      <c r="E73" s="23"/>
      <c r="F73" s="22"/>
      <c r="G73" s="22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>
      <c r="A74" s="17"/>
      <c r="B74" s="20"/>
      <c r="C74" s="23"/>
      <c r="D74" s="23"/>
      <c r="E74" s="23"/>
      <c r="F74" s="22"/>
      <c r="G74" s="2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>
      <c r="A75" s="17"/>
      <c r="B75" s="20"/>
      <c r="C75" s="24"/>
      <c r="D75" s="24"/>
      <c r="E75" s="24"/>
      <c r="F75" s="22"/>
      <c r="G75" s="2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>
      <c r="A76" s="17"/>
      <c r="B76" s="20"/>
      <c r="C76" s="23"/>
      <c r="D76" s="23"/>
      <c r="E76" s="23"/>
      <c r="F76" s="22"/>
      <c r="G76" s="22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>
      <c r="A77" s="17"/>
      <c r="B77" s="20"/>
      <c r="C77" s="20"/>
      <c r="D77" s="20"/>
      <c r="E77" s="20"/>
      <c r="F77" s="22"/>
      <c r="G77" s="2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>
      <c r="A78" s="17"/>
      <c r="B78" s="20"/>
      <c r="C78" s="20"/>
      <c r="D78" s="20"/>
      <c r="E78" s="20"/>
      <c r="F78" s="22"/>
      <c r="G78" s="22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>
      <c r="A79" s="17"/>
      <c r="B79" s="20"/>
      <c r="C79" s="25"/>
      <c r="D79" s="25"/>
      <c r="E79" s="25"/>
      <c r="F79" s="22"/>
      <c r="G79" s="22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>
      <c r="A80" s="17"/>
      <c r="B80" s="20"/>
      <c r="C80" s="25"/>
      <c r="D80" s="25"/>
      <c r="E80" s="25"/>
      <c r="F80" s="22"/>
      <c r="G80" s="22"/>
    </row>
    <row r="81" spans="1:7">
      <c r="A81" s="17"/>
      <c r="B81" s="20"/>
      <c r="C81" s="20"/>
      <c r="D81" s="20"/>
      <c r="E81" s="20"/>
      <c r="F81" s="22"/>
      <c r="G81" s="22"/>
    </row>
    <row r="82" spans="1:7">
      <c r="A82" s="17"/>
      <c r="B82" s="20"/>
      <c r="C82" s="23"/>
      <c r="D82" s="23"/>
      <c r="E82" s="23"/>
      <c r="F82" s="26"/>
      <c r="G82" s="22"/>
    </row>
    <row r="83" spans="1:7">
      <c r="A83" s="17"/>
      <c r="B83" s="20"/>
      <c r="C83" s="23"/>
      <c r="D83" s="23"/>
      <c r="E83" s="23"/>
      <c r="F83" s="26"/>
      <c r="G83" s="22"/>
    </row>
    <row r="84" spans="1:7">
      <c r="A84" s="17"/>
      <c r="B84" s="20"/>
      <c r="C84" s="23"/>
      <c r="D84" s="23"/>
      <c r="E84" s="23"/>
      <c r="F84" s="26"/>
      <c r="G84" s="22"/>
    </row>
    <row r="85" spans="1:7">
      <c r="A85" s="17"/>
      <c r="B85" s="20"/>
      <c r="C85" s="23"/>
      <c r="D85" s="23"/>
      <c r="E85" s="23"/>
      <c r="F85" s="26"/>
      <c r="G85" s="22"/>
    </row>
    <row r="86" spans="1:7">
      <c r="A86" s="17"/>
      <c r="B86" s="20"/>
      <c r="C86" s="23"/>
      <c r="D86" s="23"/>
      <c r="E86" s="23"/>
      <c r="F86" s="26"/>
      <c r="G86" s="22"/>
    </row>
    <row r="87" spans="1:7">
      <c r="A87" s="17"/>
      <c r="B87" s="20"/>
      <c r="C87" s="23"/>
      <c r="D87" s="23"/>
      <c r="E87" s="23"/>
      <c r="F87" s="26"/>
      <c r="G87" s="22"/>
    </row>
    <row r="88" spans="1:7">
      <c r="A88" s="17"/>
      <c r="B88" s="20"/>
      <c r="C88" s="23"/>
      <c r="D88" s="23"/>
      <c r="E88" s="23"/>
      <c r="F88" s="26"/>
      <c r="G88" s="22"/>
    </row>
    <row r="89" spans="1:7">
      <c r="A89" s="17"/>
      <c r="B89" s="20"/>
      <c r="C89" s="20"/>
      <c r="D89" s="20"/>
      <c r="E89" s="20"/>
      <c r="F89" s="22"/>
      <c r="G89" s="22"/>
    </row>
    <row r="90" spans="1:7">
      <c r="A90" s="17"/>
      <c r="B90" s="20"/>
      <c r="C90" s="20"/>
      <c r="D90" s="20"/>
      <c r="E90" s="20"/>
      <c r="F90" s="22"/>
      <c r="G90" s="22"/>
    </row>
    <row r="91" spans="1:7">
      <c r="A91" s="17"/>
      <c r="B91" s="20"/>
      <c r="C91" s="20"/>
      <c r="D91" s="20"/>
      <c r="E91" s="20"/>
      <c r="F91" s="22"/>
      <c r="G91" s="22"/>
    </row>
    <row r="92" spans="1:7">
      <c r="A92" s="17"/>
      <c r="B92" s="20"/>
      <c r="C92" s="20"/>
      <c r="D92" s="20"/>
      <c r="E92" s="20"/>
      <c r="F92" s="22"/>
      <c r="G92" s="22"/>
    </row>
    <row r="93" spans="1:7">
      <c r="A93" s="17"/>
      <c r="B93" s="20"/>
      <c r="C93" s="20"/>
      <c r="D93" s="20"/>
      <c r="E93" s="20"/>
      <c r="F93" s="22"/>
      <c r="G93" s="22"/>
    </row>
    <row r="94" spans="1:7">
      <c r="A94" s="17"/>
      <c r="B94" s="20"/>
      <c r="C94" s="20"/>
      <c r="D94" s="20"/>
      <c r="E94" s="20"/>
      <c r="F94" s="22"/>
      <c r="G94" s="22"/>
    </row>
    <row r="95" spans="1:7">
      <c r="A95" s="17"/>
      <c r="B95" s="20"/>
      <c r="C95" s="20"/>
      <c r="D95" s="20"/>
      <c r="E95" s="20"/>
      <c r="F95" s="22"/>
      <c r="G95" s="22"/>
    </row>
    <row r="96" spans="1:7">
      <c r="A96" s="17"/>
      <c r="B96" s="20"/>
      <c r="C96" s="20"/>
      <c r="D96" s="20"/>
      <c r="E96" s="20"/>
      <c r="F96" s="22"/>
      <c r="G96" s="22"/>
    </row>
    <row r="97" spans="1:7">
      <c r="A97" s="17"/>
      <c r="B97" s="20"/>
      <c r="C97" s="20"/>
      <c r="D97" s="20"/>
      <c r="E97" s="20"/>
      <c r="F97" s="22"/>
      <c r="G97" s="22"/>
    </row>
    <row r="98" spans="1:7">
      <c r="A98" s="17"/>
      <c r="B98" s="20"/>
      <c r="C98" s="20"/>
      <c r="D98" s="20"/>
      <c r="E98" s="20"/>
      <c r="F98" s="22"/>
      <c r="G98" s="22"/>
    </row>
    <row r="99" spans="1:7">
      <c r="A99" s="17"/>
      <c r="B99" s="6"/>
      <c r="C99" s="20"/>
      <c r="D99" s="20"/>
      <c r="E99" s="20"/>
      <c r="F99" s="22"/>
      <c r="G99" s="22"/>
    </row>
    <row r="100" spans="1:7">
      <c r="A100" s="17"/>
      <c r="B100" s="7"/>
      <c r="C100" s="20"/>
      <c r="D100" s="20"/>
      <c r="E100" s="20"/>
      <c r="F100" s="22"/>
      <c r="G100" s="22"/>
    </row>
    <row r="101" spans="1:7" ht="6" customHeight="1">
      <c r="A101" s="17"/>
      <c r="B101" s="28"/>
      <c r="C101" s="28"/>
      <c r="D101" s="28"/>
      <c r="E101" s="28"/>
      <c r="F101" s="19"/>
      <c r="G101" s="19"/>
    </row>
    <row r="102" spans="1:7" ht="21.75" customHeight="1">
      <c r="A102" s="76"/>
      <c r="B102" s="77"/>
      <c r="C102" s="276" t="s">
        <v>397</v>
      </c>
      <c r="D102" s="77"/>
      <c r="E102" s="77"/>
      <c r="F102" s="78"/>
      <c r="G102" s="79"/>
    </row>
    <row r="103" spans="1:7">
      <c r="A103" s="9"/>
      <c r="B103" s="9"/>
      <c r="C103" s="9"/>
      <c r="D103" s="9"/>
      <c r="E103" s="9"/>
      <c r="G103" s="264" t="s">
        <v>386</v>
      </c>
    </row>
    <row r="104" spans="1:7">
      <c r="A104" s="9"/>
      <c r="B104" s="9"/>
      <c r="C104" s="9"/>
      <c r="D104" s="9"/>
      <c r="E104" s="9"/>
      <c r="F104" s="9"/>
      <c r="G104" s="9"/>
    </row>
    <row r="105" spans="1:7" ht="15.75">
      <c r="A105" s="598" t="s">
        <v>17</v>
      </c>
      <c r="B105" s="598"/>
      <c r="C105" s="598"/>
      <c r="D105" s="598"/>
      <c r="E105" s="598"/>
      <c r="F105" s="598"/>
      <c r="G105" s="598"/>
    </row>
    <row r="106" spans="1:7" ht="15.75">
      <c r="A106" s="598" t="s">
        <v>429</v>
      </c>
      <c r="B106" s="598"/>
      <c r="C106" s="598"/>
      <c r="D106" s="598"/>
      <c r="E106" s="598"/>
      <c r="F106" s="598"/>
      <c r="G106" s="598"/>
    </row>
    <row r="107" spans="1:7">
      <c r="A107" s="9"/>
      <c r="B107" s="9"/>
      <c r="C107" s="9"/>
      <c r="D107" s="9"/>
      <c r="E107" s="9"/>
      <c r="F107" s="9"/>
      <c r="G107" s="9"/>
    </row>
    <row r="108" spans="1:7" ht="15.75">
      <c r="A108" s="597" t="s">
        <v>309</v>
      </c>
      <c r="B108" s="597"/>
      <c r="C108" s="597"/>
      <c r="D108" s="597"/>
      <c r="E108" s="597"/>
      <c r="F108" s="597"/>
      <c r="G108" s="597"/>
    </row>
    <row r="109" spans="1:7" ht="15.75">
      <c r="A109" s="599" t="s">
        <v>47</v>
      </c>
      <c r="B109" s="599"/>
      <c r="C109" s="599"/>
      <c r="D109" s="599"/>
      <c r="E109" s="599"/>
      <c r="F109" s="599"/>
      <c r="G109" s="599"/>
    </row>
    <row r="110" spans="1:7" ht="18">
      <c r="A110" s="32"/>
      <c r="B110" s="32"/>
      <c r="C110" s="32"/>
      <c r="D110" s="32"/>
      <c r="E110" s="32"/>
      <c r="F110" s="32"/>
      <c r="G110" s="32"/>
    </row>
    <row r="111" spans="1:7" ht="18">
      <c r="A111" s="56" t="s">
        <v>49</v>
      </c>
      <c r="B111" s="32"/>
      <c r="C111" s="32"/>
      <c r="D111" s="56" t="s">
        <v>50</v>
      </c>
      <c r="E111" s="32"/>
      <c r="F111" s="32"/>
      <c r="G111" s="32"/>
    </row>
    <row r="112" spans="1:7" ht="18">
      <c r="B112" s="32"/>
      <c r="C112" s="32"/>
      <c r="D112" s="32"/>
      <c r="E112" s="32"/>
      <c r="F112" s="32"/>
      <c r="G112" s="32"/>
    </row>
    <row r="113" spans="1:7" ht="16.5">
      <c r="A113" s="15"/>
      <c r="B113" s="15"/>
      <c r="C113" s="15"/>
      <c r="D113" s="15"/>
      <c r="E113" s="15"/>
      <c r="F113" s="16"/>
      <c r="G113" s="16"/>
    </row>
    <row r="114" spans="1:7">
      <c r="A114" s="57" t="s">
        <v>53</v>
      </c>
      <c r="B114" s="389" t="s">
        <v>57</v>
      </c>
      <c r="C114" s="389" t="s">
        <v>51</v>
      </c>
      <c r="D114" s="60" t="s">
        <v>52</v>
      </c>
      <c r="E114" s="60" t="s">
        <v>56</v>
      </c>
      <c r="F114" s="61" t="s">
        <v>54</v>
      </c>
      <c r="G114" s="62" t="s">
        <v>55</v>
      </c>
    </row>
    <row r="115" spans="1:7">
      <c r="A115" s="64">
        <v>1</v>
      </c>
      <c r="B115" s="58"/>
      <c r="C115" s="58"/>
      <c r="D115" s="58"/>
      <c r="E115" s="58"/>
      <c r="F115" s="59"/>
      <c r="G115" s="59"/>
    </row>
    <row r="116" spans="1:7">
      <c r="A116" s="8"/>
      <c r="B116" s="14"/>
      <c r="C116" s="14"/>
      <c r="D116" s="31"/>
      <c r="E116" s="31"/>
      <c r="F116" s="18"/>
      <c r="G116" s="19"/>
    </row>
    <row r="117" spans="1:7">
      <c r="A117" s="17"/>
      <c r="B117" s="20"/>
      <c r="C117" s="20"/>
      <c r="D117" s="20"/>
      <c r="E117" s="20"/>
      <c r="F117" s="18"/>
      <c r="G117" s="18"/>
    </row>
    <row r="118" spans="1:7">
      <c r="A118" s="17"/>
      <c r="B118" s="20"/>
      <c r="C118" s="20"/>
      <c r="D118" s="20"/>
      <c r="E118" s="20"/>
      <c r="F118" s="22"/>
      <c r="G118" s="19"/>
    </row>
    <row r="119" spans="1:7">
      <c r="A119" s="17"/>
      <c r="B119" s="20"/>
      <c r="C119" s="20"/>
      <c r="D119" s="20"/>
      <c r="E119" s="20"/>
      <c r="F119" s="22"/>
      <c r="G119" s="22"/>
    </row>
    <row r="120" spans="1:7">
      <c r="A120" s="17"/>
      <c r="B120" s="20"/>
      <c r="C120" s="20"/>
      <c r="D120" s="20"/>
      <c r="E120" s="20"/>
      <c r="F120" s="22"/>
      <c r="G120" s="22"/>
    </row>
    <row r="121" spans="1:7">
      <c r="A121" s="17"/>
      <c r="B121" s="20"/>
      <c r="C121" s="20"/>
      <c r="D121" s="20"/>
      <c r="E121" s="20"/>
      <c r="F121" s="22"/>
      <c r="G121" s="22"/>
    </row>
    <row r="122" spans="1:7">
      <c r="A122" s="17"/>
      <c r="B122" s="20"/>
      <c r="C122" s="20"/>
      <c r="D122" s="20"/>
      <c r="E122" s="20"/>
      <c r="F122" s="22"/>
      <c r="G122" s="22"/>
    </row>
    <row r="123" spans="1:7">
      <c r="A123" s="17"/>
      <c r="B123" s="20"/>
      <c r="C123" s="20"/>
      <c r="D123" s="20"/>
      <c r="E123" s="20"/>
      <c r="F123" s="22"/>
      <c r="G123" s="22"/>
    </row>
    <row r="124" spans="1:7">
      <c r="A124" s="17"/>
      <c r="B124" s="20"/>
      <c r="C124" s="23"/>
      <c r="D124" s="23"/>
      <c r="E124" s="23"/>
      <c r="F124" s="22"/>
      <c r="G124" s="22"/>
    </row>
    <row r="125" spans="1:7">
      <c r="A125" s="17"/>
      <c r="B125" s="20"/>
      <c r="C125" s="23"/>
      <c r="D125" s="23"/>
      <c r="E125" s="23"/>
      <c r="F125" s="22"/>
      <c r="G125" s="22"/>
    </row>
    <row r="126" spans="1:7">
      <c r="A126" s="17"/>
      <c r="B126" s="20"/>
      <c r="C126" s="24"/>
      <c r="D126" s="24"/>
      <c r="E126" s="24"/>
      <c r="F126" s="22"/>
      <c r="G126" s="22"/>
    </row>
    <row r="127" spans="1:7">
      <c r="A127" s="17"/>
      <c r="B127" s="20"/>
      <c r="C127" s="23"/>
      <c r="D127" s="23"/>
      <c r="E127" s="23"/>
      <c r="F127" s="22"/>
      <c r="G127" s="22"/>
    </row>
    <row r="128" spans="1:7">
      <c r="A128" s="17"/>
      <c r="B128" s="20"/>
      <c r="C128" s="20"/>
      <c r="D128" s="20"/>
      <c r="E128" s="20"/>
      <c r="F128" s="22"/>
      <c r="G128" s="22"/>
    </row>
    <row r="129" spans="1:7">
      <c r="A129" s="17"/>
      <c r="B129" s="20"/>
      <c r="C129" s="20"/>
      <c r="D129" s="20"/>
      <c r="E129" s="20"/>
      <c r="F129" s="22"/>
      <c r="G129" s="22"/>
    </row>
    <row r="130" spans="1:7">
      <c r="A130" s="17"/>
      <c r="B130" s="20"/>
      <c r="C130" s="25"/>
      <c r="D130" s="25"/>
      <c r="E130" s="25"/>
      <c r="F130" s="22"/>
      <c r="G130" s="22"/>
    </row>
    <row r="131" spans="1:7">
      <c r="A131" s="17"/>
      <c r="B131" s="20"/>
      <c r="C131" s="25"/>
      <c r="D131" s="25"/>
      <c r="E131" s="25"/>
      <c r="F131" s="22"/>
      <c r="G131" s="22"/>
    </row>
    <row r="132" spans="1:7">
      <c r="A132" s="17"/>
      <c r="B132" s="20"/>
      <c r="C132" s="20"/>
      <c r="D132" s="20"/>
      <c r="E132" s="20"/>
      <c r="F132" s="22"/>
      <c r="G132" s="22"/>
    </row>
    <row r="133" spans="1:7">
      <c r="A133" s="17"/>
      <c r="B133" s="20"/>
      <c r="C133" s="23"/>
      <c r="D133" s="23"/>
      <c r="E133" s="23"/>
      <c r="F133" s="26"/>
      <c r="G133" s="22"/>
    </row>
    <row r="134" spans="1:7">
      <c r="A134" s="17"/>
      <c r="B134" s="20"/>
      <c r="C134" s="23"/>
      <c r="D134" s="23"/>
      <c r="E134" s="23"/>
      <c r="F134" s="26"/>
      <c r="G134" s="22"/>
    </row>
    <row r="135" spans="1:7">
      <c r="A135" s="17"/>
      <c r="B135" s="20"/>
      <c r="C135" s="23"/>
      <c r="D135" s="23"/>
      <c r="E135" s="23"/>
      <c r="F135" s="26"/>
      <c r="G135" s="22"/>
    </row>
    <row r="136" spans="1:7">
      <c r="A136" s="17"/>
      <c r="B136" s="20"/>
      <c r="C136" s="23"/>
      <c r="D136" s="23"/>
      <c r="E136" s="23"/>
      <c r="F136" s="26"/>
      <c r="G136" s="22"/>
    </row>
    <row r="137" spans="1:7">
      <c r="A137" s="17"/>
      <c r="B137" s="20"/>
      <c r="C137" s="23"/>
      <c r="D137" s="23"/>
      <c r="E137" s="23"/>
      <c r="F137" s="26"/>
      <c r="G137" s="22"/>
    </row>
    <row r="138" spans="1:7">
      <c r="A138" s="17"/>
      <c r="B138" s="20"/>
      <c r="C138" s="23"/>
      <c r="D138" s="23"/>
      <c r="E138" s="23"/>
      <c r="F138" s="26"/>
      <c r="G138" s="22"/>
    </row>
    <row r="139" spans="1:7">
      <c r="A139" s="17"/>
      <c r="B139" s="20"/>
      <c r="C139" s="23"/>
      <c r="D139" s="23"/>
      <c r="E139" s="23"/>
      <c r="F139" s="26"/>
      <c r="G139" s="22"/>
    </row>
    <row r="140" spans="1:7">
      <c r="A140" s="17"/>
      <c r="B140" s="20"/>
      <c r="C140" s="20"/>
      <c r="D140" s="20"/>
      <c r="E140" s="20"/>
      <c r="F140" s="22"/>
      <c r="G140" s="22"/>
    </row>
    <row r="141" spans="1:7">
      <c r="A141" s="17"/>
      <c r="B141" s="20"/>
      <c r="C141" s="20"/>
      <c r="D141" s="20"/>
      <c r="E141" s="20"/>
      <c r="F141" s="22"/>
      <c r="G141" s="22"/>
    </row>
    <row r="142" spans="1:7">
      <c r="A142" s="17"/>
      <c r="B142" s="20"/>
      <c r="C142" s="20"/>
      <c r="D142" s="20"/>
      <c r="E142" s="20"/>
      <c r="F142" s="22"/>
      <c r="G142" s="22"/>
    </row>
    <row r="143" spans="1:7">
      <c r="A143" s="17"/>
      <c r="B143" s="20"/>
      <c r="C143" s="20"/>
      <c r="D143" s="20"/>
      <c r="E143" s="20"/>
      <c r="F143" s="22"/>
      <c r="G143" s="22"/>
    </row>
    <row r="144" spans="1:7">
      <c r="A144" s="17"/>
      <c r="B144" s="20"/>
      <c r="C144" s="20"/>
      <c r="D144" s="20"/>
      <c r="E144" s="20"/>
      <c r="F144" s="22"/>
      <c r="G144" s="22"/>
    </row>
    <row r="145" spans="1:7">
      <c r="A145" s="17"/>
      <c r="B145" s="20"/>
      <c r="C145" s="20"/>
      <c r="D145" s="20"/>
      <c r="E145" s="20"/>
      <c r="F145" s="22"/>
      <c r="G145" s="22"/>
    </row>
    <row r="146" spans="1:7">
      <c r="A146" s="17"/>
      <c r="B146" s="20"/>
      <c r="C146" s="20"/>
      <c r="D146" s="20"/>
      <c r="E146" s="20"/>
      <c r="F146" s="22"/>
      <c r="G146" s="22"/>
    </row>
    <row r="147" spans="1:7">
      <c r="A147" s="17"/>
      <c r="B147" s="20"/>
      <c r="C147" s="20"/>
      <c r="D147" s="20"/>
      <c r="E147" s="20"/>
      <c r="F147" s="22"/>
      <c r="G147" s="22"/>
    </row>
    <row r="148" spans="1:7">
      <c r="A148" s="17"/>
      <c r="B148" s="20"/>
      <c r="C148" s="20"/>
      <c r="D148" s="20"/>
      <c r="E148" s="20"/>
      <c r="F148" s="22"/>
      <c r="G148" s="22"/>
    </row>
    <row r="149" spans="1:7">
      <c r="A149" s="17"/>
      <c r="B149" s="20"/>
      <c r="C149" s="20"/>
      <c r="D149" s="20"/>
      <c r="E149" s="20"/>
      <c r="F149" s="22"/>
      <c r="G149" s="22"/>
    </row>
    <row r="150" spans="1:7">
      <c r="A150" s="17"/>
      <c r="B150" s="6"/>
      <c r="C150" s="20"/>
      <c r="D150" s="20"/>
      <c r="E150" s="20"/>
      <c r="F150" s="22"/>
      <c r="G150" s="22"/>
    </row>
    <row r="151" spans="1:7">
      <c r="A151" s="17"/>
      <c r="B151" s="7"/>
      <c r="C151" s="20"/>
      <c r="D151" s="20"/>
      <c r="E151" s="20"/>
      <c r="F151" s="22"/>
      <c r="G151" s="22"/>
    </row>
    <row r="152" spans="1:7" ht="9" customHeight="1">
      <c r="A152" s="17"/>
      <c r="B152" s="28"/>
      <c r="C152" s="28"/>
      <c r="D152" s="28"/>
      <c r="E152" s="28"/>
      <c r="F152" s="19"/>
      <c r="G152" s="19"/>
    </row>
    <row r="153" spans="1:7" ht="21.75" customHeight="1">
      <c r="A153" s="76"/>
      <c r="B153" s="77"/>
      <c r="C153" s="276" t="s">
        <v>397</v>
      </c>
      <c r="D153" s="77"/>
      <c r="E153" s="77"/>
      <c r="F153" s="78"/>
      <c r="G153" s="79"/>
    </row>
    <row r="154" spans="1:7">
      <c r="A154" s="9"/>
      <c r="B154" s="9"/>
      <c r="C154" s="9"/>
      <c r="D154" s="9"/>
      <c r="E154" s="9"/>
      <c r="G154" s="264" t="s">
        <v>387</v>
      </c>
    </row>
    <row r="155" spans="1:7">
      <c r="A155" s="9"/>
      <c r="B155" s="9"/>
      <c r="C155" s="9"/>
      <c r="D155" s="9"/>
      <c r="E155" s="9"/>
      <c r="F155" s="9"/>
      <c r="G155" s="9"/>
    </row>
    <row r="156" spans="1:7" ht="15.75">
      <c r="A156" s="598" t="s">
        <v>17</v>
      </c>
      <c r="B156" s="598"/>
      <c r="C156" s="598"/>
      <c r="D156" s="598"/>
      <c r="E156" s="598"/>
      <c r="F156" s="598"/>
      <c r="G156" s="598"/>
    </row>
    <row r="157" spans="1:7" ht="15.75">
      <c r="A157" s="598" t="s">
        <v>429</v>
      </c>
      <c r="B157" s="598"/>
      <c r="C157" s="598"/>
      <c r="D157" s="598"/>
      <c r="E157" s="598"/>
      <c r="F157" s="598"/>
      <c r="G157" s="598"/>
    </row>
    <row r="158" spans="1:7">
      <c r="A158" s="9"/>
      <c r="B158" s="9"/>
      <c r="C158" s="9"/>
      <c r="D158" s="9"/>
      <c r="E158" s="9"/>
      <c r="F158" s="9"/>
      <c r="G158" s="9"/>
    </row>
    <row r="159" spans="1:7" ht="15.75">
      <c r="A159" s="597" t="s">
        <v>309</v>
      </c>
      <c r="B159" s="597"/>
      <c r="C159" s="597"/>
      <c r="D159" s="597"/>
      <c r="E159" s="597"/>
      <c r="F159" s="597"/>
      <c r="G159" s="597"/>
    </row>
    <row r="160" spans="1:7" ht="15.75">
      <c r="A160" s="599" t="s">
        <v>58</v>
      </c>
      <c r="B160" s="599"/>
      <c r="C160" s="599"/>
      <c r="D160" s="599"/>
      <c r="E160" s="599"/>
      <c r="F160" s="599"/>
      <c r="G160" s="599"/>
    </row>
    <row r="161" spans="1:7" ht="18">
      <c r="A161" s="32"/>
      <c r="B161" s="32"/>
      <c r="C161" s="32"/>
      <c r="D161" s="32"/>
      <c r="E161" s="32"/>
      <c r="F161" s="32"/>
      <c r="G161" s="32"/>
    </row>
    <row r="162" spans="1:7" ht="18">
      <c r="A162" s="56" t="s">
        <v>49</v>
      </c>
      <c r="B162" s="32"/>
      <c r="C162" s="32"/>
      <c r="D162" s="56" t="s">
        <v>50</v>
      </c>
      <c r="E162" s="32"/>
      <c r="F162" s="32"/>
      <c r="G162" s="32"/>
    </row>
    <row r="163" spans="1:7" ht="18">
      <c r="B163" s="32"/>
      <c r="C163" s="32"/>
      <c r="D163" s="32"/>
      <c r="E163" s="32"/>
      <c r="F163" s="32"/>
      <c r="G163" s="32"/>
    </row>
    <row r="164" spans="1:7" ht="16.5">
      <c r="A164" s="15"/>
      <c r="B164" s="15"/>
      <c r="C164" s="15"/>
      <c r="D164" s="15"/>
      <c r="E164" s="15"/>
      <c r="F164" s="16"/>
      <c r="G164" s="16"/>
    </row>
    <row r="165" spans="1:7">
      <c r="A165" s="57" t="s">
        <v>53</v>
      </c>
      <c r="B165" s="389" t="s">
        <v>57</v>
      </c>
      <c r="C165" s="389" t="s">
        <v>51</v>
      </c>
      <c r="D165" s="60" t="s">
        <v>52</v>
      </c>
      <c r="E165" s="60" t="s">
        <v>56</v>
      </c>
      <c r="F165" s="61" t="s">
        <v>54</v>
      </c>
      <c r="G165" s="62" t="s">
        <v>55</v>
      </c>
    </row>
    <row r="166" spans="1:7">
      <c r="A166" s="64">
        <v>1</v>
      </c>
      <c r="B166" s="58"/>
      <c r="C166" s="58"/>
      <c r="D166" s="58"/>
      <c r="E166" s="58"/>
      <c r="F166" s="59"/>
      <c r="G166" s="59"/>
    </row>
    <row r="167" spans="1:7">
      <c r="A167" s="8"/>
      <c r="B167" s="14"/>
      <c r="C167" s="14"/>
      <c r="D167" s="31"/>
      <c r="E167" s="31"/>
      <c r="F167" s="18"/>
      <c r="G167" s="19"/>
    </row>
    <row r="168" spans="1:7">
      <c r="A168" s="17"/>
      <c r="B168" s="20"/>
      <c r="C168" s="20"/>
      <c r="D168" s="20"/>
      <c r="E168" s="20"/>
      <c r="F168" s="18"/>
      <c r="G168" s="18"/>
    </row>
    <row r="169" spans="1:7">
      <c r="A169" s="17"/>
      <c r="B169" s="20"/>
      <c r="C169" s="20"/>
      <c r="D169" s="20"/>
      <c r="E169" s="20"/>
      <c r="F169" s="22"/>
      <c r="G169" s="19"/>
    </row>
    <row r="170" spans="1:7">
      <c r="A170" s="17"/>
      <c r="B170" s="20"/>
      <c r="C170" s="20"/>
      <c r="D170" s="20"/>
      <c r="E170" s="20"/>
      <c r="F170" s="22"/>
      <c r="G170" s="22"/>
    </row>
    <row r="171" spans="1:7">
      <c r="A171" s="17"/>
      <c r="B171" s="20"/>
      <c r="C171" s="20"/>
      <c r="D171" s="20"/>
      <c r="E171" s="20"/>
      <c r="F171" s="22"/>
      <c r="G171" s="22"/>
    </row>
    <row r="172" spans="1:7">
      <c r="A172" s="17"/>
      <c r="B172" s="20"/>
      <c r="C172" s="20"/>
      <c r="D172" s="20"/>
      <c r="E172" s="20"/>
      <c r="F172" s="22"/>
      <c r="G172" s="22"/>
    </row>
    <row r="173" spans="1:7">
      <c r="A173" s="17"/>
      <c r="B173" s="20"/>
      <c r="C173" s="20"/>
      <c r="D173" s="20"/>
      <c r="E173" s="20"/>
      <c r="F173" s="22"/>
      <c r="G173" s="22"/>
    </row>
    <row r="174" spans="1:7">
      <c r="A174" s="17"/>
      <c r="B174" s="20"/>
      <c r="C174" s="20"/>
      <c r="D174" s="20"/>
      <c r="E174" s="20"/>
      <c r="F174" s="22"/>
      <c r="G174" s="22"/>
    </row>
    <row r="175" spans="1:7">
      <c r="A175" s="17"/>
      <c r="B175" s="20"/>
      <c r="C175" s="23"/>
      <c r="D175" s="23"/>
      <c r="E175" s="23"/>
      <c r="F175" s="22"/>
      <c r="G175" s="22"/>
    </row>
    <row r="176" spans="1:7">
      <c r="A176" s="17"/>
      <c r="B176" s="20"/>
      <c r="C176" s="23"/>
      <c r="D176" s="23"/>
      <c r="E176" s="23"/>
      <c r="F176" s="22"/>
      <c r="G176" s="22"/>
    </row>
    <row r="177" spans="1:7">
      <c r="A177" s="17"/>
      <c r="B177" s="20"/>
      <c r="C177" s="24"/>
      <c r="D177" s="24"/>
      <c r="E177" s="24"/>
      <c r="F177" s="22"/>
      <c r="G177" s="22"/>
    </row>
    <row r="178" spans="1:7">
      <c r="A178" s="17"/>
      <c r="B178" s="20"/>
      <c r="C178" s="23"/>
      <c r="D178" s="23"/>
      <c r="E178" s="23"/>
      <c r="F178" s="22"/>
      <c r="G178" s="22"/>
    </row>
    <row r="179" spans="1:7">
      <c r="A179" s="17"/>
      <c r="B179" s="20"/>
      <c r="C179" s="20"/>
      <c r="D179" s="20"/>
      <c r="E179" s="20"/>
      <c r="F179" s="22"/>
      <c r="G179" s="22"/>
    </row>
    <row r="180" spans="1:7">
      <c r="A180" s="17"/>
      <c r="B180" s="20"/>
      <c r="C180" s="20"/>
      <c r="D180" s="20"/>
      <c r="E180" s="20"/>
      <c r="F180" s="22"/>
      <c r="G180" s="22"/>
    </row>
    <row r="181" spans="1:7">
      <c r="A181" s="17"/>
      <c r="B181" s="20"/>
      <c r="C181" s="25"/>
      <c r="D181" s="25"/>
      <c r="E181" s="25"/>
      <c r="F181" s="22"/>
      <c r="G181" s="22"/>
    </row>
    <row r="182" spans="1:7">
      <c r="A182" s="17"/>
      <c r="B182" s="20"/>
      <c r="C182" s="25"/>
      <c r="D182" s="25"/>
      <c r="E182" s="25"/>
      <c r="F182" s="22"/>
      <c r="G182" s="22"/>
    </row>
    <row r="183" spans="1:7">
      <c r="A183" s="17"/>
      <c r="B183" s="20"/>
      <c r="C183" s="20"/>
      <c r="D183" s="20"/>
      <c r="E183" s="20"/>
      <c r="F183" s="22"/>
      <c r="G183" s="22"/>
    </row>
    <row r="184" spans="1:7">
      <c r="A184" s="17"/>
      <c r="B184" s="20"/>
      <c r="C184" s="23"/>
      <c r="D184" s="23"/>
      <c r="E184" s="23"/>
      <c r="F184" s="26"/>
      <c r="G184" s="22"/>
    </row>
    <row r="185" spans="1:7">
      <c r="A185" s="17"/>
      <c r="B185" s="20"/>
      <c r="C185" s="23"/>
      <c r="D185" s="23"/>
      <c r="E185" s="23"/>
      <c r="F185" s="26"/>
      <c r="G185" s="22"/>
    </row>
    <row r="186" spans="1:7">
      <c r="A186" s="17"/>
      <c r="B186" s="20"/>
      <c r="C186" s="23"/>
      <c r="D186" s="23"/>
      <c r="E186" s="23"/>
      <c r="F186" s="26"/>
      <c r="G186" s="22"/>
    </row>
    <row r="187" spans="1:7">
      <c r="A187" s="17"/>
      <c r="B187" s="20"/>
      <c r="C187" s="23"/>
      <c r="D187" s="23"/>
      <c r="E187" s="23"/>
      <c r="F187" s="26"/>
      <c r="G187" s="22"/>
    </row>
    <row r="188" spans="1:7">
      <c r="A188" s="17"/>
      <c r="B188" s="20"/>
      <c r="C188" s="23"/>
      <c r="D188" s="23"/>
      <c r="E188" s="23"/>
      <c r="F188" s="26"/>
      <c r="G188" s="22"/>
    </row>
    <row r="189" spans="1:7">
      <c r="A189" s="17"/>
      <c r="B189" s="20"/>
      <c r="C189" s="23"/>
      <c r="D189" s="23"/>
      <c r="E189" s="23"/>
      <c r="F189" s="26"/>
      <c r="G189" s="22"/>
    </row>
    <row r="190" spans="1:7">
      <c r="A190" s="17"/>
      <c r="B190" s="20"/>
      <c r="C190" s="23"/>
      <c r="D190" s="23"/>
      <c r="E190" s="23"/>
      <c r="F190" s="26"/>
      <c r="G190" s="22"/>
    </row>
    <row r="191" spans="1:7">
      <c r="A191" s="17"/>
      <c r="B191" s="20"/>
      <c r="C191" s="20"/>
      <c r="D191" s="20"/>
      <c r="E191" s="20"/>
      <c r="F191" s="22"/>
      <c r="G191" s="22"/>
    </row>
    <row r="192" spans="1:7">
      <c r="A192" s="17"/>
      <c r="B192" s="20"/>
      <c r="C192" s="20"/>
      <c r="D192" s="20"/>
      <c r="E192" s="20"/>
      <c r="F192" s="22"/>
      <c r="G192" s="22"/>
    </row>
    <row r="193" spans="1:7">
      <c r="A193" s="17"/>
      <c r="B193" s="20"/>
      <c r="C193" s="20"/>
      <c r="D193" s="20"/>
      <c r="E193" s="20"/>
      <c r="F193" s="22"/>
      <c r="G193" s="22"/>
    </row>
    <row r="194" spans="1:7">
      <c r="A194" s="17"/>
      <c r="B194" s="20"/>
      <c r="C194" s="20"/>
      <c r="D194" s="20"/>
      <c r="E194" s="20"/>
      <c r="F194" s="22"/>
      <c r="G194" s="22"/>
    </row>
    <row r="195" spans="1:7">
      <c r="A195" s="17"/>
      <c r="B195" s="20"/>
      <c r="C195" s="20"/>
      <c r="D195" s="20"/>
      <c r="E195" s="20"/>
      <c r="F195" s="22"/>
      <c r="G195" s="22"/>
    </row>
    <row r="196" spans="1:7">
      <c r="A196" s="17"/>
      <c r="B196" s="20"/>
      <c r="C196" s="20"/>
      <c r="D196" s="20"/>
      <c r="E196" s="20"/>
      <c r="F196" s="22"/>
      <c r="G196" s="22"/>
    </row>
    <row r="197" spans="1:7">
      <c r="A197" s="17"/>
      <c r="B197" s="20"/>
      <c r="C197" s="20"/>
      <c r="D197" s="20"/>
      <c r="E197" s="20"/>
      <c r="F197" s="22"/>
      <c r="G197" s="22"/>
    </row>
    <row r="198" spans="1:7">
      <c r="A198" s="17"/>
      <c r="B198" s="20"/>
      <c r="C198" s="20"/>
      <c r="D198" s="20"/>
      <c r="E198" s="20"/>
      <c r="F198" s="22"/>
      <c r="G198" s="22"/>
    </row>
    <row r="199" spans="1:7">
      <c r="A199" s="17"/>
      <c r="B199" s="20"/>
      <c r="C199" s="20"/>
      <c r="D199" s="20"/>
      <c r="E199" s="20"/>
      <c r="F199" s="22"/>
      <c r="G199" s="22"/>
    </row>
    <row r="200" spans="1:7">
      <c r="A200" s="17"/>
      <c r="B200" s="20"/>
      <c r="C200" s="20"/>
      <c r="D200" s="20"/>
      <c r="E200" s="20"/>
      <c r="F200" s="22"/>
      <c r="G200" s="22"/>
    </row>
    <row r="201" spans="1:7">
      <c r="A201" s="17"/>
      <c r="B201" s="6"/>
      <c r="C201" s="20"/>
      <c r="D201" s="20"/>
      <c r="E201" s="20"/>
      <c r="F201" s="22"/>
      <c r="G201" s="22"/>
    </row>
    <row r="202" spans="1:7">
      <c r="A202" s="17"/>
      <c r="B202" s="7"/>
      <c r="C202" s="20"/>
      <c r="D202" s="20"/>
      <c r="E202" s="20"/>
      <c r="F202" s="22"/>
      <c r="G202" s="22"/>
    </row>
    <row r="203" spans="1:7" ht="21.75" customHeight="1">
      <c r="A203" s="76"/>
      <c r="B203" s="77"/>
      <c r="C203" s="276" t="s">
        <v>397</v>
      </c>
      <c r="D203" s="77"/>
      <c r="E203" s="77"/>
      <c r="F203" s="78"/>
      <c r="G203" s="79"/>
    </row>
    <row r="204" spans="1:7">
      <c r="A204" s="9"/>
      <c r="B204" s="9"/>
      <c r="C204" s="9"/>
      <c r="D204" s="9"/>
      <c r="E204" s="9"/>
      <c r="G204" s="264" t="s">
        <v>388</v>
      </c>
    </row>
    <row r="205" spans="1:7">
      <c r="A205" s="9"/>
      <c r="B205" s="9"/>
      <c r="C205" s="9"/>
      <c r="D205" s="9"/>
      <c r="E205" s="9"/>
      <c r="F205" s="9"/>
      <c r="G205" s="9"/>
    </row>
    <row r="206" spans="1:7" ht="15.75">
      <c r="A206" s="598" t="s">
        <v>17</v>
      </c>
      <c r="B206" s="598"/>
      <c r="C206" s="598"/>
      <c r="D206" s="598"/>
      <c r="E206" s="598"/>
      <c r="F206" s="598"/>
      <c r="G206" s="598"/>
    </row>
    <row r="207" spans="1:7" ht="15.75">
      <c r="A207" s="598" t="s">
        <v>429</v>
      </c>
      <c r="B207" s="598"/>
      <c r="C207" s="598"/>
      <c r="D207" s="598"/>
      <c r="E207" s="598"/>
      <c r="F207" s="598"/>
      <c r="G207" s="598"/>
    </row>
    <row r="208" spans="1:7">
      <c r="A208" s="9"/>
      <c r="B208" s="9"/>
      <c r="C208" s="9"/>
      <c r="D208" s="9"/>
      <c r="E208" s="9"/>
      <c r="F208" s="9"/>
      <c r="G208" s="9"/>
    </row>
    <row r="209" spans="1:7" ht="15.75">
      <c r="A209" s="597" t="s">
        <v>309</v>
      </c>
      <c r="B209" s="597"/>
      <c r="C209" s="597"/>
      <c r="D209" s="597"/>
      <c r="E209" s="597"/>
      <c r="F209" s="597"/>
      <c r="G209" s="597"/>
    </row>
    <row r="210" spans="1:7" ht="15.75">
      <c r="A210" s="599" t="s">
        <v>59</v>
      </c>
      <c r="B210" s="599"/>
      <c r="C210" s="599"/>
      <c r="D210" s="599"/>
      <c r="E210" s="599"/>
      <c r="F210" s="599"/>
      <c r="G210" s="599"/>
    </row>
    <row r="211" spans="1:7" ht="18">
      <c r="A211" s="32"/>
      <c r="B211" s="32"/>
      <c r="C211" s="32"/>
      <c r="D211" s="32"/>
      <c r="E211" s="32"/>
      <c r="F211" s="32"/>
      <c r="G211" s="32"/>
    </row>
    <row r="212" spans="1:7" ht="18">
      <c r="A212" s="56" t="s">
        <v>49</v>
      </c>
      <c r="B212" s="32"/>
      <c r="C212" s="32"/>
      <c r="D212" s="56" t="s">
        <v>50</v>
      </c>
      <c r="E212" s="32"/>
      <c r="F212" s="32"/>
      <c r="G212" s="32"/>
    </row>
    <row r="213" spans="1:7" ht="18">
      <c r="B213" s="32"/>
      <c r="C213" s="32"/>
      <c r="D213" s="32"/>
      <c r="E213" s="32"/>
      <c r="F213" s="32"/>
      <c r="G213" s="32"/>
    </row>
    <row r="214" spans="1:7" ht="16.5">
      <c r="A214" s="15"/>
      <c r="B214" s="15"/>
      <c r="C214" s="15"/>
      <c r="D214" s="15"/>
      <c r="E214" s="15"/>
      <c r="F214" s="16"/>
      <c r="G214" s="16"/>
    </row>
    <row r="215" spans="1:7">
      <c r="A215" s="57" t="s">
        <v>53</v>
      </c>
      <c r="B215" s="389" t="s">
        <v>57</v>
      </c>
      <c r="C215" s="389" t="s">
        <v>51</v>
      </c>
      <c r="D215" s="60" t="s">
        <v>52</v>
      </c>
      <c r="E215" s="60" t="s">
        <v>56</v>
      </c>
      <c r="F215" s="61" t="s">
        <v>54</v>
      </c>
      <c r="G215" s="62" t="s">
        <v>55</v>
      </c>
    </row>
    <row r="216" spans="1:7">
      <c r="A216" s="64">
        <v>1</v>
      </c>
      <c r="B216" s="58"/>
      <c r="C216" s="58"/>
      <c r="D216" s="58"/>
      <c r="E216" s="58"/>
      <c r="F216" s="59"/>
      <c r="G216" s="59"/>
    </row>
    <row r="217" spans="1:7">
      <c r="A217" s="8"/>
      <c r="B217" s="14"/>
      <c r="C217" s="14"/>
      <c r="D217" s="31"/>
      <c r="E217" s="31"/>
      <c r="F217" s="18"/>
      <c r="G217" s="19"/>
    </row>
    <row r="218" spans="1:7">
      <c r="A218" s="17"/>
      <c r="B218" s="20"/>
      <c r="C218" s="20"/>
      <c r="D218" s="20"/>
      <c r="E218" s="20"/>
      <c r="F218" s="18"/>
      <c r="G218" s="18"/>
    </row>
    <row r="219" spans="1:7">
      <c r="A219" s="17"/>
      <c r="B219" s="20"/>
      <c r="C219" s="20"/>
      <c r="D219" s="20"/>
      <c r="E219" s="20"/>
      <c r="F219" s="22"/>
      <c r="G219" s="19"/>
    </row>
    <row r="220" spans="1:7">
      <c r="A220" s="17"/>
      <c r="B220" s="20"/>
      <c r="C220" s="20"/>
      <c r="D220" s="20"/>
      <c r="E220" s="20"/>
      <c r="F220" s="22"/>
      <c r="G220" s="22"/>
    </row>
    <row r="221" spans="1:7">
      <c r="A221" s="17"/>
      <c r="B221" s="20"/>
      <c r="C221" s="20"/>
      <c r="D221" s="20"/>
      <c r="E221" s="20"/>
      <c r="F221" s="22"/>
      <c r="G221" s="22"/>
    </row>
    <row r="222" spans="1:7">
      <c r="A222" s="17"/>
      <c r="B222" s="20"/>
      <c r="C222" s="20"/>
      <c r="D222" s="20"/>
      <c r="E222" s="20"/>
      <c r="F222" s="22"/>
      <c r="G222" s="22"/>
    </row>
    <row r="223" spans="1:7">
      <c r="A223" s="17"/>
      <c r="B223" s="20"/>
      <c r="C223" s="20"/>
      <c r="D223" s="20"/>
      <c r="E223" s="20"/>
      <c r="F223" s="22"/>
      <c r="G223" s="22"/>
    </row>
    <row r="224" spans="1:7">
      <c r="A224" s="17"/>
      <c r="B224" s="20"/>
      <c r="C224" s="20"/>
      <c r="D224" s="20"/>
      <c r="E224" s="20"/>
      <c r="F224" s="22"/>
      <c r="G224" s="22"/>
    </row>
    <row r="225" spans="1:7">
      <c r="A225" s="17"/>
      <c r="B225" s="20"/>
      <c r="C225" s="23"/>
      <c r="D225" s="23"/>
      <c r="E225" s="23"/>
      <c r="F225" s="22"/>
      <c r="G225" s="22"/>
    </row>
    <row r="226" spans="1:7">
      <c r="A226" s="17"/>
      <c r="B226" s="20"/>
      <c r="C226" s="23"/>
      <c r="D226" s="23"/>
      <c r="E226" s="23"/>
      <c r="F226" s="22"/>
      <c r="G226" s="22"/>
    </row>
    <row r="227" spans="1:7">
      <c r="A227" s="17"/>
      <c r="B227" s="20"/>
      <c r="C227" s="24"/>
      <c r="D227" s="24"/>
      <c r="E227" s="24"/>
      <c r="F227" s="22"/>
      <c r="G227" s="22"/>
    </row>
    <row r="228" spans="1:7">
      <c r="A228" s="17"/>
      <c r="B228" s="20"/>
      <c r="C228" s="23"/>
      <c r="D228" s="23"/>
      <c r="E228" s="23"/>
      <c r="F228" s="22"/>
      <c r="G228" s="22"/>
    </row>
    <row r="229" spans="1:7">
      <c r="A229" s="17"/>
      <c r="B229" s="20"/>
      <c r="C229" s="20"/>
      <c r="D229" s="20"/>
      <c r="E229" s="20"/>
      <c r="F229" s="22"/>
      <c r="G229" s="22"/>
    </row>
    <row r="230" spans="1:7">
      <c r="A230" s="17"/>
      <c r="B230" s="20"/>
      <c r="C230" s="20"/>
      <c r="D230" s="20"/>
      <c r="E230" s="20"/>
      <c r="F230" s="22"/>
      <c r="G230" s="22"/>
    </row>
    <row r="231" spans="1:7">
      <c r="A231" s="17"/>
      <c r="B231" s="20"/>
      <c r="C231" s="25"/>
      <c r="D231" s="25"/>
      <c r="E231" s="25"/>
      <c r="F231" s="22"/>
      <c r="G231" s="22"/>
    </row>
    <row r="232" spans="1:7">
      <c r="A232" s="17"/>
      <c r="B232" s="20"/>
      <c r="C232" s="25"/>
      <c r="D232" s="25"/>
      <c r="E232" s="25"/>
      <c r="F232" s="22"/>
      <c r="G232" s="22"/>
    </row>
    <row r="233" spans="1:7">
      <c r="A233" s="17"/>
      <c r="B233" s="20"/>
      <c r="C233" s="20"/>
      <c r="D233" s="20"/>
      <c r="E233" s="20"/>
      <c r="F233" s="22"/>
      <c r="G233" s="22"/>
    </row>
    <row r="234" spans="1:7">
      <c r="A234" s="17"/>
      <c r="B234" s="20"/>
      <c r="C234" s="23"/>
      <c r="D234" s="23"/>
      <c r="E234" s="23"/>
      <c r="F234" s="26"/>
      <c r="G234" s="22"/>
    </row>
    <row r="235" spans="1:7">
      <c r="A235" s="17"/>
      <c r="B235" s="20"/>
      <c r="C235" s="23"/>
      <c r="D235" s="23"/>
      <c r="E235" s="23"/>
      <c r="F235" s="26"/>
      <c r="G235" s="22"/>
    </row>
    <row r="236" spans="1:7">
      <c r="A236" s="17"/>
      <c r="B236" s="20"/>
      <c r="C236" s="23"/>
      <c r="D236" s="23"/>
      <c r="E236" s="23"/>
      <c r="F236" s="26"/>
      <c r="G236" s="22"/>
    </row>
    <row r="237" spans="1:7">
      <c r="A237" s="17"/>
      <c r="B237" s="20"/>
      <c r="C237" s="23"/>
      <c r="D237" s="23"/>
      <c r="E237" s="23"/>
      <c r="F237" s="26"/>
      <c r="G237" s="22"/>
    </row>
    <row r="238" spans="1:7">
      <c r="A238" s="17"/>
      <c r="B238" s="20"/>
      <c r="C238" s="23"/>
      <c r="D238" s="23"/>
      <c r="E238" s="23"/>
      <c r="F238" s="26"/>
      <c r="G238" s="22"/>
    </row>
    <row r="239" spans="1:7">
      <c r="A239" s="17"/>
      <c r="B239" s="20"/>
      <c r="C239" s="23"/>
      <c r="D239" s="23"/>
      <c r="E239" s="23"/>
      <c r="F239" s="26"/>
      <c r="G239" s="22"/>
    </row>
    <row r="240" spans="1:7">
      <c r="A240" s="17"/>
      <c r="B240" s="20"/>
      <c r="C240" s="23"/>
      <c r="D240" s="23"/>
      <c r="E240" s="23"/>
      <c r="F240" s="26"/>
      <c r="G240" s="22"/>
    </row>
    <row r="241" spans="1:7">
      <c r="A241" s="17"/>
      <c r="B241" s="20"/>
      <c r="C241" s="20"/>
      <c r="D241" s="20"/>
      <c r="E241" s="20"/>
      <c r="F241" s="22"/>
      <c r="G241" s="22"/>
    </row>
    <row r="242" spans="1:7">
      <c r="A242" s="17"/>
      <c r="B242" s="20"/>
      <c r="C242" s="20"/>
      <c r="D242" s="20"/>
      <c r="E242" s="20"/>
      <c r="F242" s="22"/>
      <c r="G242" s="22"/>
    </row>
    <row r="243" spans="1:7">
      <c r="A243" s="17"/>
      <c r="B243" s="20"/>
      <c r="C243" s="20"/>
      <c r="D243" s="20"/>
      <c r="E243" s="20"/>
      <c r="F243" s="22"/>
      <c r="G243" s="22"/>
    </row>
    <row r="244" spans="1:7">
      <c r="A244" s="17"/>
      <c r="B244" s="20"/>
      <c r="C244" s="20"/>
      <c r="D244" s="20"/>
      <c r="E244" s="20"/>
      <c r="F244" s="22"/>
      <c r="G244" s="22"/>
    </row>
    <row r="245" spans="1:7">
      <c r="A245" s="17"/>
      <c r="B245" s="20"/>
      <c r="C245" s="20"/>
      <c r="D245" s="20"/>
      <c r="E245" s="20"/>
      <c r="F245" s="22"/>
      <c r="G245" s="22"/>
    </row>
    <row r="246" spans="1:7">
      <c r="A246" s="17"/>
      <c r="B246" s="20"/>
      <c r="C246" s="20"/>
      <c r="D246" s="20"/>
      <c r="E246" s="20"/>
      <c r="F246" s="22"/>
      <c r="G246" s="22"/>
    </row>
    <row r="247" spans="1:7">
      <c r="A247" s="17"/>
      <c r="B247" s="20"/>
      <c r="C247" s="20"/>
      <c r="D247" s="20"/>
      <c r="E247" s="20"/>
      <c r="F247" s="22"/>
      <c r="G247" s="22"/>
    </row>
    <row r="248" spans="1:7">
      <c r="A248" s="17"/>
      <c r="B248" s="20"/>
      <c r="C248" s="20"/>
      <c r="D248" s="20"/>
      <c r="E248" s="20"/>
      <c r="F248" s="22"/>
      <c r="G248" s="22"/>
    </row>
    <row r="249" spans="1:7">
      <c r="A249" s="17"/>
      <c r="B249" s="20"/>
      <c r="C249" s="20"/>
      <c r="D249" s="20"/>
      <c r="E249" s="20"/>
      <c r="F249" s="22"/>
      <c r="G249" s="22"/>
    </row>
    <row r="250" spans="1:7">
      <c r="A250" s="17"/>
      <c r="B250" s="20"/>
      <c r="C250" s="20"/>
      <c r="D250" s="20"/>
      <c r="E250" s="20"/>
      <c r="F250" s="22"/>
      <c r="G250" s="22"/>
    </row>
    <row r="251" spans="1:7">
      <c r="A251" s="17"/>
      <c r="B251" s="6"/>
      <c r="C251" s="20"/>
      <c r="D251" s="20"/>
      <c r="E251" s="20"/>
      <c r="F251" s="22"/>
      <c r="G251" s="22"/>
    </row>
    <row r="252" spans="1:7">
      <c r="A252" s="17"/>
      <c r="B252" s="28"/>
      <c r="C252" s="28"/>
      <c r="D252" s="28"/>
      <c r="E252" s="28"/>
      <c r="F252" s="19"/>
      <c r="G252" s="19"/>
    </row>
    <row r="253" spans="1:7" ht="21.75" customHeight="1">
      <c r="A253" s="76"/>
      <c r="B253" s="77"/>
      <c r="C253" s="276" t="s">
        <v>397</v>
      </c>
      <c r="D253" s="77"/>
      <c r="E253" s="77"/>
      <c r="F253" s="78"/>
      <c r="G253" s="79"/>
    </row>
    <row r="254" spans="1:7">
      <c r="A254" s="9"/>
      <c r="B254" s="9"/>
      <c r="C254" s="9"/>
      <c r="D254" s="9"/>
      <c r="E254" s="9"/>
      <c r="G254" s="264" t="s">
        <v>389</v>
      </c>
    </row>
    <row r="255" spans="1:7">
      <c r="A255" s="9"/>
      <c r="B255" s="9"/>
      <c r="C255" s="9"/>
      <c r="D255" s="9"/>
      <c r="E255" s="9"/>
      <c r="F255" s="9"/>
      <c r="G255" s="9"/>
    </row>
    <row r="256" spans="1:7" ht="15.75">
      <c r="A256" s="598" t="s">
        <v>17</v>
      </c>
      <c r="B256" s="598"/>
      <c r="C256" s="598"/>
      <c r="D256" s="598"/>
      <c r="E256" s="598"/>
      <c r="F256" s="598"/>
      <c r="G256" s="598"/>
    </row>
    <row r="257" spans="1:7" ht="15.75">
      <c r="A257" s="598" t="s">
        <v>429</v>
      </c>
      <c r="B257" s="598"/>
      <c r="C257" s="598"/>
      <c r="D257" s="598"/>
      <c r="E257" s="598"/>
      <c r="F257" s="598"/>
      <c r="G257" s="598"/>
    </row>
    <row r="258" spans="1:7">
      <c r="A258" s="9"/>
      <c r="B258" s="9"/>
      <c r="C258" s="9"/>
      <c r="D258" s="9"/>
      <c r="E258" s="9"/>
      <c r="F258" s="9"/>
      <c r="G258" s="9"/>
    </row>
    <row r="259" spans="1:7" ht="15.75">
      <c r="A259" s="597" t="s">
        <v>309</v>
      </c>
      <c r="B259" s="597"/>
      <c r="C259" s="597"/>
      <c r="D259" s="597"/>
      <c r="E259" s="597"/>
      <c r="F259" s="597"/>
      <c r="G259" s="597"/>
    </row>
    <row r="260" spans="1:7" ht="15.75">
      <c r="A260" s="599" t="s">
        <v>60</v>
      </c>
      <c r="B260" s="599"/>
      <c r="C260" s="599"/>
      <c r="D260" s="599"/>
      <c r="E260" s="599"/>
      <c r="F260" s="599"/>
      <c r="G260" s="599"/>
    </row>
    <row r="261" spans="1:7" ht="18">
      <c r="A261" s="32"/>
      <c r="B261" s="32"/>
      <c r="C261" s="32"/>
      <c r="D261" s="32"/>
      <c r="E261" s="32"/>
      <c r="F261" s="32"/>
      <c r="G261" s="32"/>
    </row>
    <row r="262" spans="1:7" ht="18">
      <c r="A262" s="56" t="s">
        <v>49</v>
      </c>
      <c r="B262" s="32"/>
      <c r="C262" s="32"/>
      <c r="D262" s="56" t="s">
        <v>50</v>
      </c>
      <c r="E262" s="32"/>
      <c r="F262" s="32"/>
      <c r="G262" s="32"/>
    </row>
    <row r="263" spans="1:7" ht="18">
      <c r="B263" s="32"/>
      <c r="C263" s="32"/>
      <c r="D263" s="32"/>
      <c r="E263" s="32"/>
      <c r="F263" s="32"/>
      <c r="G263" s="32"/>
    </row>
    <row r="264" spans="1:7" ht="16.5">
      <c r="A264" s="15"/>
      <c r="B264" s="15"/>
      <c r="C264" s="15"/>
      <c r="D264" s="15"/>
      <c r="E264" s="15"/>
      <c r="F264" s="16"/>
      <c r="G264" s="16"/>
    </row>
    <row r="265" spans="1:7">
      <c r="A265" s="57" t="s">
        <v>53</v>
      </c>
      <c r="B265" s="389" t="s">
        <v>57</v>
      </c>
      <c r="C265" s="389" t="s">
        <v>51</v>
      </c>
      <c r="D265" s="60" t="s">
        <v>52</v>
      </c>
      <c r="E265" s="60" t="s">
        <v>56</v>
      </c>
      <c r="F265" s="61" t="s">
        <v>54</v>
      </c>
      <c r="G265" s="62" t="s">
        <v>55</v>
      </c>
    </row>
    <row r="266" spans="1:7">
      <c r="A266" s="64">
        <v>1</v>
      </c>
      <c r="B266" s="58"/>
      <c r="C266" s="58"/>
      <c r="D266" s="58"/>
      <c r="E266" s="58"/>
      <c r="F266" s="59"/>
      <c r="G266" s="59"/>
    </row>
    <row r="267" spans="1:7">
      <c r="A267" s="8"/>
      <c r="B267" s="14"/>
      <c r="C267" s="14"/>
      <c r="D267" s="31"/>
      <c r="E267" s="31"/>
      <c r="F267" s="18"/>
      <c r="G267" s="19"/>
    </row>
    <row r="268" spans="1:7">
      <c r="A268" s="17"/>
      <c r="B268" s="20"/>
      <c r="C268" s="20"/>
      <c r="D268" s="20"/>
      <c r="E268" s="20"/>
      <c r="F268" s="18"/>
      <c r="G268" s="18"/>
    </row>
    <row r="269" spans="1:7">
      <c r="A269" s="17"/>
      <c r="B269" s="20"/>
      <c r="C269" s="20"/>
      <c r="D269" s="20"/>
      <c r="E269" s="20"/>
      <c r="F269" s="22"/>
      <c r="G269" s="19"/>
    </row>
    <row r="270" spans="1:7">
      <c r="A270" s="17"/>
      <c r="B270" s="20"/>
      <c r="C270" s="20"/>
      <c r="D270" s="20"/>
      <c r="E270" s="20"/>
      <c r="F270" s="22"/>
      <c r="G270" s="22"/>
    </row>
    <row r="271" spans="1:7">
      <c r="A271" s="17"/>
      <c r="B271" s="20"/>
      <c r="C271" s="20"/>
      <c r="D271" s="20"/>
      <c r="E271" s="20"/>
      <c r="F271" s="22"/>
      <c r="G271" s="22"/>
    </row>
    <row r="272" spans="1:7">
      <c r="A272" s="17"/>
      <c r="B272" s="20"/>
      <c r="C272" s="20"/>
      <c r="D272" s="20"/>
      <c r="E272" s="20"/>
      <c r="F272" s="22"/>
      <c r="G272" s="22"/>
    </row>
    <row r="273" spans="1:7">
      <c r="A273" s="17"/>
      <c r="B273" s="20"/>
      <c r="C273" s="20"/>
      <c r="D273" s="20"/>
      <c r="E273" s="20"/>
      <c r="F273" s="22"/>
      <c r="G273" s="22"/>
    </row>
    <row r="274" spans="1:7">
      <c r="A274" s="17"/>
      <c r="B274" s="20"/>
      <c r="C274" s="20"/>
      <c r="D274" s="20"/>
      <c r="E274" s="20"/>
      <c r="F274" s="22"/>
      <c r="G274" s="22"/>
    </row>
    <row r="275" spans="1:7">
      <c r="A275" s="17"/>
      <c r="B275" s="20"/>
      <c r="C275" s="23"/>
      <c r="D275" s="23"/>
      <c r="E275" s="23"/>
      <c r="F275" s="22"/>
      <c r="G275" s="22"/>
    </row>
    <row r="276" spans="1:7">
      <c r="A276" s="17"/>
      <c r="B276" s="20"/>
      <c r="C276" s="23"/>
      <c r="D276" s="23"/>
      <c r="E276" s="23"/>
      <c r="F276" s="22"/>
      <c r="G276" s="22"/>
    </row>
    <row r="277" spans="1:7">
      <c r="A277" s="17"/>
      <c r="B277" s="20"/>
      <c r="C277" s="24"/>
      <c r="D277" s="24"/>
      <c r="E277" s="24"/>
      <c r="F277" s="22"/>
      <c r="G277" s="22"/>
    </row>
    <row r="278" spans="1:7">
      <c r="A278" s="17"/>
      <c r="B278" s="20"/>
      <c r="C278" s="23"/>
      <c r="D278" s="23"/>
      <c r="E278" s="23"/>
      <c r="F278" s="22"/>
      <c r="G278" s="22"/>
    </row>
    <row r="279" spans="1:7">
      <c r="A279" s="17"/>
      <c r="B279" s="20"/>
      <c r="C279" s="20"/>
      <c r="D279" s="20"/>
      <c r="E279" s="20"/>
      <c r="F279" s="22"/>
      <c r="G279" s="22"/>
    </row>
    <row r="280" spans="1:7">
      <c r="A280" s="17"/>
      <c r="B280" s="20"/>
      <c r="C280" s="20"/>
      <c r="D280" s="20"/>
      <c r="E280" s="20"/>
      <c r="F280" s="22"/>
      <c r="G280" s="22"/>
    </row>
    <row r="281" spans="1:7">
      <c r="A281" s="17"/>
      <c r="B281" s="20"/>
      <c r="C281" s="25"/>
      <c r="D281" s="25"/>
      <c r="E281" s="25"/>
      <c r="F281" s="22"/>
      <c r="G281" s="22"/>
    </row>
    <row r="282" spans="1:7">
      <c r="A282" s="17"/>
      <c r="B282" s="20"/>
      <c r="C282" s="25"/>
      <c r="D282" s="25"/>
      <c r="E282" s="25"/>
      <c r="F282" s="22"/>
      <c r="G282" s="22"/>
    </row>
    <row r="283" spans="1:7">
      <c r="A283" s="17"/>
      <c r="B283" s="20"/>
      <c r="C283" s="20"/>
      <c r="D283" s="20"/>
      <c r="E283" s="20"/>
      <c r="F283" s="22"/>
      <c r="G283" s="22"/>
    </row>
    <row r="284" spans="1:7">
      <c r="A284" s="17"/>
      <c r="B284" s="20"/>
      <c r="C284" s="23"/>
      <c r="D284" s="23"/>
      <c r="E284" s="23"/>
      <c r="F284" s="26"/>
      <c r="G284" s="22"/>
    </row>
    <row r="285" spans="1:7">
      <c r="A285" s="17"/>
      <c r="B285" s="20"/>
      <c r="C285" s="23"/>
      <c r="D285" s="23"/>
      <c r="E285" s="23"/>
      <c r="F285" s="26"/>
      <c r="G285" s="22"/>
    </row>
    <row r="286" spans="1:7">
      <c r="A286" s="17"/>
      <c r="B286" s="20"/>
      <c r="C286" s="23"/>
      <c r="D286" s="23"/>
      <c r="E286" s="23"/>
      <c r="F286" s="26"/>
      <c r="G286" s="22"/>
    </row>
    <row r="287" spans="1:7">
      <c r="A287" s="17"/>
      <c r="B287" s="20"/>
      <c r="C287" s="23"/>
      <c r="D287" s="23"/>
      <c r="E287" s="23"/>
      <c r="F287" s="26"/>
      <c r="G287" s="22"/>
    </row>
    <row r="288" spans="1:7">
      <c r="A288" s="17"/>
      <c r="B288" s="20"/>
      <c r="C288" s="23"/>
      <c r="D288" s="23"/>
      <c r="E288" s="23"/>
      <c r="F288" s="26"/>
      <c r="G288" s="22"/>
    </row>
    <row r="289" spans="1:7">
      <c r="A289" s="17"/>
      <c r="B289" s="20"/>
      <c r="C289" s="23"/>
      <c r="D289" s="23"/>
      <c r="E289" s="23"/>
      <c r="F289" s="26"/>
      <c r="G289" s="22"/>
    </row>
    <row r="290" spans="1:7">
      <c r="A290" s="17"/>
      <c r="B290" s="20"/>
      <c r="C290" s="23"/>
      <c r="D290" s="23"/>
      <c r="E290" s="23"/>
      <c r="F290" s="26"/>
      <c r="G290" s="22"/>
    </row>
    <row r="291" spans="1:7">
      <c r="A291" s="17"/>
      <c r="B291" s="20"/>
      <c r="C291" s="20"/>
      <c r="D291" s="20"/>
      <c r="E291" s="20"/>
      <c r="F291" s="22"/>
      <c r="G291" s="22"/>
    </row>
    <row r="292" spans="1:7">
      <c r="A292" s="17"/>
      <c r="B292" s="20"/>
      <c r="C292" s="20"/>
      <c r="D292" s="20"/>
      <c r="E292" s="20"/>
      <c r="F292" s="22"/>
      <c r="G292" s="22"/>
    </row>
    <row r="293" spans="1:7">
      <c r="A293" s="17"/>
      <c r="B293" s="20"/>
      <c r="C293" s="20"/>
      <c r="D293" s="20"/>
      <c r="E293" s="20"/>
      <c r="F293" s="22"/>
      <c r="G293" s="22"/>
    </row>
    <row r="294" spans="1:7">
      <c r="A294" s="17"/>
      <c r="B294" s="20"/>
      <c r="C294" s="20"/>
      <c r="D294" s="20"/>
      <c r="E294" s="20"/>
      <c r="F294" s="22"/>
      <c r="G294" s="22"/>
    </row>
    <row r="295" spans="1:7">
      <c r="A295" s="17"/>
      <c r="B295" s="20"/>
      <c r="C295" s="20"/>
      <c r="D295" s="20"/>
      <c r="E295" s="20"/>
      <c r="F295" s="22"/>
      <c r="G295" s="22"/>
    </row>
    <row r="296" spans="1:7">
      <c r="A296" s="17"/>
      <c r="B296" s="20"/>
      <c r="C296" s="20"/>
      <c r="D296" s="20"/>
      <c r="E296" s="20"/>
      <c r="F296" s="22"/>
      <c r="G296" s="22"/>
    </row>
    <row r="297" spans="1:7">
      <c r="A297" s="17"/>
      <c r="B297" s="20"/>
      <c r="C297" s="20"/>
      <c r="D297" s="20"/>
      <c r="E297" s="20"/>
      <c r="F297" s="22"/>
      <c r="G297" s="22"/>
    </row>
    <row r="298" spans="1:7">
      <c r="A298" s="17"/>
      <c r="B298" s="20"/>
      <c r="C298" s="20"/>
      <c r="D298" s="20"/>
      <c r="E298" s="20"/>
      <c r="F298" s="22"/>
      <c r="G298" s="22"/>
    </row>
    <row r="299" spans="1:7">
      <c r="A299" s="17"/>
      <c r="B299" s="20"/>
      <c r="C299" s="20"/>
      <c r="D299" s="20"/>
      <c r="E299" s="20"/>
      <c r="F299" s="22"/>
      <c r="G299" s="22"/>
    </row>
    <row r="300" spans="1:7">
      <c r="A300" s="17"/>
      <c r="B300" s="20"/>
      <c r="C300" s="20"/>
      <c r="D300" s="20"/>
      <c r="E300" s="20"/>
      <c r="F300" s="22"/>
      <c r="G300" s="22"/>
    </row>
    <row r="301" spans="1:7">
      <c r="A301" s="17"/>
      <c r="B301" s="6"/>
      <c r="C301" s="20"/>
      <c r="D301" s="20"/>
      <c r="E301" s="20"/>
      <c r="F301" s="22"/>
      <c r="G301" s="22"/>
    </row>
    <row r="302" spans="1:7">
      <c r="A302" s="17"/>
      <c r="B302" s="28"/>
      <c r="C302" s="28"/>
      <c r="D302" s="28"/>
      <c r="E302" s="28"/>
      <c r="F302" s="19"/>
      <c r="G302" s="19"/>
    </row>
    <row r="303" spans="1:7" ht="21.75" customHeight="1">
      <c r="A303" s="76"/>
      <c r="B303" s="77"/>
      <c r="C303" s="276" t="s">
        <v>397</v>
      </c>
      <c r="D303" s="77"/>
      <c r="E303" s="77"/>
      <c r="F303" s="78"/>
      <c r="G303" s="79"/>
    </row>
    <row r="304" spans="1:7">
      <c r="A304" s="9"/>
      <c r="B304" s="9"/>
      <c r="C304" s="9"/>
      <c r="D304" s="9"/>
      <c r="E304" s="9"/>
      <c r="G304" s="264" t="s">
        <v>390</v>
      </c>
    </row>
    <row r="305" spans="1:7">
      <c r="A305" s="9"/>
      <c r="B305" s="9"/>
      <c r="C305" s="9"/>
      <c r="D305" s="9"/>
      <c r="E305" s="9"/>
      <c r="F305" s="9"/>
      <c r="G305" s="9"/>
    </row>
    <row r="306" spans="1:7" ht="15.75">
      <c r="A306" s="598" t="s">
        <v>17</v>
      </c>
      <c r="B306" s="598"/>
      <c r="C306" s="598"/>
      <c r="D306" s="598"/>
      <c r="E306" s="598"/>
      <c r="F306" s="598"/>
      <c r="G306" s="598"/>
    </row>
    <row r="307" spans="1:7" ht="15.75">
      <c r="A307" s="598" t="s">
        <v>429</v>
      </c>
      <c r="B307" s="598"/>
      <c r="C307" s="598"/>
      <c r="D307" s="598"/>
      <c r="E307" s="598"/>
      <c r="F307" s="598"/>
      <c r="G307" s="598"/>
    </row>
    <row r="308" spans="1:7">
      <c r="A308" s="9"/>
      <c r="B308" s="9"/>
      <c r="C308" s="9"/>
      <c r="D308" s="9"/>
      <c r="E308" s="9"/>
      <c r="F308" s="9"/>
      <c r="G308" s="9"/>
    </row>
    <row r="309" spans="1:7" ht="15.75">
      <c r="A309" s="597" t="s">
        <v>309</v>
      </c>
      <c r="B309" s="597"/>
      <c r="C309" s="597"/>
      <c r="D309" s="597"/>
      <c r="E309" s="597"/>
      <c r="F309" s="597"/>
      <c r="G309" s="597"/>
    </row>
    <row r="310" spans="1:7" ht="15.75">
      <c r="A310" s="599" t="s">
        <v>61</v>
      </c>
      <c r="B310" s="599"/>
      <c r="C310" s="599"/>
      <c r="D310" s="599"/>
      <c r="E310" s="599"/>
      <c r="F310" s="599"/>
      <c r="G310" s="599"/>
    </row>
    <row r="311" spans="1:7" ht="18">
      <c r="A311" s="32"/>
      <c r="B311" s="32"/>
      <c r="C311" s="32"/>
      <c r="D311" s="32"/>
      <c r="E311" s="32"/>
      <c r="F311" s="32"/>
      <c r="G311" s="32"/>
    </row>
    <row r="312" spans="1:7" ht="18">
      <c r="A312" s="56" t="s">
        <v>49</v>
      </c>
      <c r="B312" s="32"/>
      <c r="C312" s="32"/>
      <c r="D312" s="56" t="s">
        <v>50</v>
      </c>
      <c r="E312" s="32"/>
      <c r="F312" s="32"/>
      <c r="G312" s="32"/>
    </row>
    <row r="313" spans="1:7" ht="18">
      <c r="B313" s="32"/>
      <c r="C313" s="32"/>
      <c r="D313" s="32"/>
      <c r="E313" s="32"/>
      <c r="F313" s="32"/>
      <c r="G313" s="32"/>
    </row>
    <row r="314" spans="1:7" ht="16.5">
      <c r="A314" s="15"/>
      <c r="B314" s="15"/>
      <c r="C314" s="15"/>
      <c r="D314" s="15"/>
      <c r="E314" s="15"/>
      <c r="F314" s="16"/>
      <c r="G314" s="16"/>
    </row>
    <row r="315" spans="1:7">
      <c r="A315" s="57" t="s">
        <v>53</v>
      </c>
      <c r="B315" s="389" t="s">
        <v>57</v>
      </c>
      <c r="C315" s="389" t="s">
        <v>51</v>
      </c>
      <c r="D315" s="60" t="s">
        <v>52</v>
      </c>
      <c r="E315" s="60" t="s">
        <v>56</v>
      </c>
      <c r="F315" s="61" t="s">
        <v>54</v>
      </c>
      <c r="G315" s="62" t="s">
        <v>55</v>
      </c>
    </row>
    <row r="316" spans="1:7">
      <c r="A316" s="64">
        <v>1</v>
      </c>
      <c r="B316" s="58"/>
      <c r="C316" s="58"/>
      <c r="D316" s="58"/>
      <c r="E316" s="58"/>
      <c r="F316" s="59"/>
      <c r="G316" s="59"/>
    </row>
    <row r="317" spans="1:7">
      <c r="A317" s="8"/>
      <c r="B317" s="14"/>
      <c r="C317" s="14"/>
      <c r="D317" s="31"/>
      <c r="E317" s="31"/>
      <c r="F317" s="18"/>
      <c r="G317" s="19"/>
    </row>
    <row r="318" spans="1:7">
      <c r="A318" s="17"/>
      <c r="B318" s="20"/>
      <c r="C318" s="20"/>
      <c r="D318" s="20"/>
      <c r="E318" s="20"/>
      <c r="F318" s="18"/>
      <c r="G318" s="18"/>
    </row>
    <row r="319" spans="1:7">
      <c r="A319" s="17"/>
      <c r="B319" s="20"/>
      <c r="C319" s="20"/>
      <c r="D319" s="20"/>
      <c r="E319" s="20"/>
      <c r="F319" s="22"/>
      <c r="G319" s="19"/>
    </row>
    <row r="320" spans="1:7">
      <c r="A320" s="17"/>
      <c r="B320" s="20"/>
      <c r="C320" s="20"/>
      <c r="D320" s="20"/>
      <c r="E320" s="20"/>
      <c r="F320" s="22"/>
      <c r="G320" s="22"/>
    </row>
    <row r="321" spans="1:7">
      <c r="A321" s="17"/>
      <c r="B321" s="20"/>
      <c r="C321" s="20"/>
      <c r="D321" s="20"/>
      <c r="E321" s="20"/>
      <c r="F321" s="22"/>
      <c r="G321" s="22"/>
    </row>
    <row r="322" spans="1:7">
      <c r="A322" s="17"/>
      <c r="B322" s="20"/>
      <c r="C322" s="20"/>
      <c r="D322" s="20"/>
      <c r="E322" s="20"/>
      <c r="F322" s="22"/>
      <c r="G322" s="22"/>
    </row>
    <row r="323" spans="1:7">
      <c r="A323" s="17"/>
      <c r="B323" s="20"/>
      <c r="C323" s="20"/>
      <c r="D323" s="20"/>
      <c r="E323" s="20"/>
      <c r="F323" s="22"/>
      <c r="G323" s="22"/>
    </row>
    <row r="324" spans="1:7">
      <c r="A324" s="17"/>
      <c r="B324" s="20"/>
      <c r="C324" s="20"/>
      <c r="D324" s="20"/>
      <c r="E324" s="20"/>
      <c r="F324" s="22"/>
      <c r="G324" s="22"/>
    </row>
    <row r="325" spans="1:7">
      <c r="A325" s="17"/>
      <c r="B325" s="20"/>
      <c r="C325" s="23"/>
      <c r="D325" s="23"/>
      <c r="E325" s="23"/>
      <c r="F325" s="22"/>
      <c r="G325" s="22"/>
    </row>
    <row r="326" spans="1:7">
      <c r="A326" s="17"/>
      <c r="B326" s="20"/>
      <c r="C326" s="23"/>
      <c r="D326" s="23"/>
      <c r="E326" s="23"/>
      <c r="F326" s="22"/>
      <c r="G326" s="22"/>
    </row>
    <row r="327" spans="1:7">
      <c r="A327" s="17"/>
      <c r="B327" s="20"/>
      <c r="C327" s="24"/>
      <c r="D327" s="24"/>
      <c r="E327" s="24"/>
      <c r="F327" s="22"/>
      <c r="G327" s="22"/>
    </row>
    <row r="328" spans="1:7">
      <c r="A328" s="17"/>
      <c r="B328" s="20"/>
      <c r="C328" s="23"/>
      <c r="D328" s="23"/>
      <c r="E328" s="23"/>
      <c r="F328" s="22"/>
      <c r="G328" s="22"/>
    </row>
    <row r="329" spans="1:7">
      <c r="A329" s="17"/>
      <c r="B329" s="20"/>
      <c r="C329" s="20"/>
      <c r="D329" s="20"/>
      <c r="E329" s="20"/>
      <c r="F329" s="22"/>
      <c r="G329" s="22"/>
    </row>
    <row r="330" spans="1:7">
      <c r="A330" s="17"/>
      <c r="B330" s="20"/>
      <c r="C330" s="20"/>
      <c r="D330" s="20"/>
      <c r="E330" s="20"/>
      <c r="F330" s="22"/>
      <c r="G330" s="22"/>
    </row>
    <row r="331" spans="1:7">
      <c r="A331" s="17"/>
      <c r="B331" s="20"/>
      <c r="C331" s="25"/>
      <c r="D331" s="25"/>
      <c r="E331" s="25"/>
      <c r="F331" s="22"/>
      <c r="G331" s="22"/>
    </row>
    <row r="332" spans="1:7">
      <c r="A332" s="17"/>
      <c r="B332" s="20"/>
      <c r="C332" s="25"/>
      <c r="D332" s="25"/>
      <c r="E332" s="25"/>
      <c r="F332" s="22"/>
      <c r="G332" s="22"/>
    </row>
    <row r="333" spans="1:7">
      <c r="A333" s="17"/>
      <c r="B333" s="20"/>
      <c r="C333" s="20"/>
      <c r="D333" s="20"/>
      <c r="E333" s="20"/>
      <c r="F333" s="22"/>
      <c r="G333" s="22"/>
    </row>
    <row r="334" spans="1:7">
      <c r="A334" s="17"/>
      <c r="B334" s="20"/>
      <c r="C334" s="23"/>
      <c r="D334" s="23"/>
      <c r="E334" s="23"/>
      <c r="F334" s="26"/>
      <c r="G334" s="22"/>
    </row>
    <row r="335" spans="1:7">
      <c r="A335" s="17"/>
      <c r="B335" s="20"/>
      <c r="C335" s="23"/>
      <c r="D335" s="23"/>
      <c r="E335" s="23"/>
      <c r="F335" s="26"/>
      <c r="G335" s="22"/>
    </row>
    <row r="336" spans="1:7">
      <c r="A336" s="17"/>
      <c r="B336" s="20"/>
      <c r="C336" s="23"/>
      <c r="D336" s="23"/>
      <c r="E336" s="23"/>
      <c r="F336" s="26"/>
      <c r="G336" s="22"/>
    </row>
    <row r="337" spans="1:7">
      <c r="A337" s="17"/>
      <c r="B337" s="20"/>
      <c r="C337" s="23"/>
      <c r="D337" s="23"/>
      <c r="E337" s="23"/>
      <c r="F337" s="26"/>
      <c r="G337" s="22"/>
    </row>
    <row r="338" spans="1:7">
      <c r="A338" s="17"/>
      <c r="B338" s="20"/>
      <c r="C338" s="23"/>
      <c r="D338" s="23"/>
      <c r="E338" s="23"/>
      <c r="F338" s="26"/>
      <c r="G338" s="22"/>
    </row>
    <row r="339" spans="1:7">
      <c r="A339" s="17"/>
      <c r="B339" s="20"/>
      <c r="C339" s="23"/>
      <c r="D339" s="23"/>
      <c r="E339" s="23"/>
      <c r="F339" s="26"/>
      <c r="G339" s="22"/>
    </row>
    <row r="340" spans="1:7">
      <c r="A340" s="17"/>
      <c r="B340" s="20"/>
      <c r="C340" s="23"/>
      <c r="D340" s="23"/>
      <c r="E340" s="23"/>
      <c r="F340" s="26"/>
      <c r="G340" s="22"/>
    </row>
    <row r="341" spans="1:7">
      <c r="A341" s="17"/>
      <c r="B341" s="20"/>
      <c r="C341" s="20"/>
      <c r="D341" s="20"/>
      <c r="E341" s="20"/>
      <c r="F341" s="22"/>
      <c r="G341" s="22"/>
    </row>
    <row r="342" spans="1:7">
      <c r="A342" s="17"/>
      <c r="B342" s="20"/>
      <c r="C342" s="20"/>
      <c r="D342" s="20"/>
      <c r="E342" s="20"/>
      <c r="F342" s="22"/>
      <c r="G342" s="22"/>
    </row>
    <row r="343" spans="1:7">
      <c r="A343" s="17"/>
      <c r="B343" s="20"/>
      <c r="C343" s="20"/>
      <c r="D343" s="20"/>
      <c r="E343" s="20"/>
      <c r="F343" s="22"/>
      <c r="G343" s="22"/>
    </row>
    <row r="344" spans="1:7">
      <c r="A344" s="17"/>
      <c r="B344" s="20"/>
      <c r="C344" s="20"/>
      <c r="D344" s="20"/>
      <c r="E344" s="20"/>
      <c r="F344" s="22"/>
      <c r="G344" s="22"/>
    </row>
    <row r="345" spans="1:7">
      <c r="A345" s="17"/>
      <c r="B345" s="20"/>
      <c r="C345" s="20"/>
      <c r="D345" s="20"/>
      <c r="E345" s="20"/>
      <c r="F345" s="22"/>
      <c r="G345" s="22"/>
    </row>
    <row r="346" spans="1:7">
      <c r="A346" s="17"/>
      <c r="B346" s="20"/>
      <c r="C346" s="20"/>
      <c r="D346" s="20"/>
      <c r="E346" s="20"/>
      <c r="F346" s="22"/>
      <c r="G346" s="22"/>
    </row>
    <row r="347" spans="1:7">
      <c r="A347" s="17"/>
      <c r="B347" s="20"/>
      <c r="C347" s="20"/>
      <c r="D347" s="20"/>
      <c r="E347" s="20"/>
      <c r="F347" s="22"/>
      <c r="G347" s="22"/>
    </row>
    <row r="348" spans="1:7">
      <c r="A348" s="17"/>
      <c r="B348" s="20"/>
      <c r="C348" s="20"/>
      <c r="D348" s="20"/>
      <c r="E348" s="20"/>
      <c r="F348" s="22"/>
      <c r="G348" s="22"/>
    </row>
    <row r="349" spans="1:7">
      <c r="A349" s="17"/>
      <c r="B349" s="20"/>
      <c r="C349" s="20"/>
      <c r="D349" s="20"/>
      <c r="E349" s="20"/>
      <c r="F349" s="22"/>
      <c r="G349" s="22"/>
    </row>
    <row r="350" spans="1:7">
      <c r="A350" s="17"/>
      <c r="B350" s="20"/>
      <c r="C350" s="20"/>
      <c r="D350" s="20"/>
      <c r="E350" s="20"/>
      <c r="F350" s="22"/>
      <c r="G350" s="22"/>
    </row>
    <row r="351" spans="1:7">
      <c r="A351" s="17"/>
      <c r="B351" s="6"/>
      <c r="C351" s="20"/>
      <c r="D351" s="20"/>
      <c r="E351" s="20"/>
      <c r="F351" s="22"/>
      <c r="G351" s="22"/>
    </row>
    <row r="352" spans="1:7">
      <c r="A352" s="17"/>
      <c r="B352" s="28"/>
      <c r="C352" s="28"/>
      <c r="D352" s="28"/>
      <c r="E352" s="28"/>
      <c r="F352" s="19"/>
      <c r="G352" s="19"/>
    </row>
    <row r="353" spans="1:7" ht="21.75" customHeight="1">
      <c r="A353" s="76"/>
      <c r="B353" s="77"/>
      <c r="C353" s="276" t="s">
        <v>397</v>
      </c>
      <c r="D353" s="77"/>
      <c r="E353" s="77"/>
      <c r="F353" s="78"/>
      <c r="G353" s="79"/>
    </row>
    <row r="354" spans="1:7">
      <c r="A354" s="9"/>
      <c r="B354" s="9"/>
      <c r="C354" s="9"/>
      <c r="D354" s="9"/>
      <c r="E354" s="9"/>
      <c r="G354" s="264" t="s">
        <v>400</v>
      </c>
    </row>
    <row r="355" spans="1:7">
      <c r="A355" s="9"/>
      <c r="B355" s="9"/>
      <c r="C355" s="9"/>
      <c r="D355" s="9"/>
      <c r="E355" s="9"/>
      <c r="F355" s="9"/>
      <c r="G355" s="9"/>
    </row>
    <row r="356" spans="1:7" ht="15.75">
      <c r="A356" s="598" t="s">
        <v>17</v>
      </c>
      <c r="B356" s="598"/>
      <c r="C356" s="598"/>
      <c r="D356" s="598"/>
      <c r="E356" s="598"/>
      <c r="F356" s="598"/>
      <c r="G356" s="598"/>
    </row>
    <row r="357" spans="1:7" ht="15.75">
      <c r="A357" s="598" t="s">
        <v>429</v>
      </c>
      <c r="B357" s="598"/>
      <c r="C357" s="598"/>
      <c r="D357" s="598"/>
      <c r="E357" s="598"/>
      <c r="F357" s="598"/>
      <c r="G357" s="598"/>
    </row>
    <row r="358" spans="1:7">
      <c r="A358" s="9"/>
      <c r="B358" s="9"/>
      <c r="C358" s="9"/>
      <c r="D358" s="9"/>
      <c r="E358" s="9"/>
      <c r="F358" s="9"/>
      <c r="G358" s="9"/>
    </row>
    <row r="359" spans="1:7" ht="15.75">
      <c r="A359" s="597" t="s">
        <v>309</v>
      </c>
      <c r="B359" s="597"/>
      <c r="C359" s="597"/>
      <c r="D359" s="597"/>
      <c r="E359" s="597"/>
      <c r="F359" s="597"/>
      <c r="G359" s="597"/>
    </row>
    <row r="360" spans="1:7" ht="15.75">
      <c r="A360" s="599" t="s">
        <v>62</v>
      </c>
      <c r="B360" s="599"/>
      <c r="C360" s="599"/>
      <c r="D360" s="599"/>
      <c r="E360" s="599"/>
      <c r="F360" s="599"/>
      <c r="G360" s="599"/>
    </row>
    <row r="361" spans="1:7" ht="18">
      <c r="A361" s="32"/>
      <c r="B361" s="32"/>
      <c r="C361" s="32"/>
      <c r="D361" s="32"/>
      <c r="E361" s="32"/>
      <c r="F361" s="32"/>
      <c r="G361" s="32"/>
    </row>
    <row r="362" spans="1:7" ht="18">
      <c r="A362" s="56" t="s">
        <v>49</v>
      </c>
      <c r="B362" s="32"/>
      <c r="C362" s="32"/>
      <c r="D362" s="56" t="s">
        <v>50</v>
      </c>
      <c r="E362" s="32"/>
      <c r="F362" s="32"/>
      <c r="G362" s="32"/>
    </row>
    <row r="363" spans="1:7" ht="18">
      <c r="B363" s="32"/>
      <c r="C363" s="32"/>
      <c r="D363" s="32"/>
      <c r="E363" s="32"/>
      <c r="F363" s="32"/>
      <c r="G363" s="32"/>
    </row>
    <row r="364" spans="1:7" ht="16.5">
      <c r="A364" s="15"/>
      <c r="B364" s="15"/>
      <c r="C364" s="15"/>
      <c r="D364" s="15"/>
      <c r="E364" s="15"/>
      <c r="F364" s="16"/>
      <c r="G364" s="16"/>
    </row>
    <row r="365" spans="1:7">
      <c r="A365" s="57" t="s">
        <v>53</v>
      </c>
      <c r="B365" s="389" t="s">
        <v>57</v>
      </c>
      <c r="C365" s="389" t="s">
        <v>51</v>
      </c>
      <c r="D365" s="60" t="s">
        <v>52</v>
      </c>
      <c r="E365" s="60" t="s">
        <v>56</v>
      </c>
      <c r="F365" s="61" t="s">
        <v>54</v>
      </c>
      <c r="G365" s="62" t="s">
        <v>55</v>
      </c>
    </row>
    <row r="366" spans="1:7">
      <c r="A366" s="64">
        <v>1</v>
      </c>
      <c r="B366" s="58"/>
      <c r="C366" s="58"/>
      <c r="D366" s="58"/>
      <c r="E366" s="58"/>
      <c r="F366" s="59"/>
      <c r="G366" s="59"/>
    </row>
    <row r="367" spans="1:7">
      <c r="A367" s="8"/>
      <c r="B367" s="14"/>
      <c r="C367" s="14"/>
      <c r="D367" s="31"/>
      <c r="E367" s="31"/>
      <c r="F367" s="18"/>
      <c r="G367" s="19"/>
    </row>
    <row r="368" spans="1:7">
      <c r="A368" s="17"/>
      <c r="B368" s="20"/>
      <c r="C368" s="20"/>
      <c r="D368" s="20"/>
      <c r="E368" s="20"/>
      <c r="F368" s="18"/>
      <c r="G368" s="18"/>
    </row>
    <row r="369" spans="1:7">
      <c r="A369" s="17"/>
      <c r="B369" s="20"/>
      <c r="C369" s="20"/>
      <c r="D369" s="20"/>
      <c r="E369" s="20"/>
      <c r="F369" s="22"/>
      <c r="G369" s="19"/>
    </row>
    <row r="370" spans="1:7">
      <c r="A370" s="17"/>
      <c r="B370" s="20"/>
      <c r="C370" s="20"/>
      <c r="D370" s="20"/>
      <c r="E370" s="20"/>
      <c r="F370" s="22"/>
      <c r="G370" s="22"/>
    </row>
    <row r="371" spans="1:7">
      <c r="A371" s="17"/>
      <c r="B371" s="20"/>
      <c r="C371" s="20"/>
      <c r="D371" s="20"/>
      <c r="E371" s="20"/>
      <c r="F371" s="22"/>
      <c r="G371" s="22"/>
    </row>
    <row r="372" spans="1:7">
      <c r="A372" s="17"/>
      <c r="B372" s="20"/>
      <c r="C372" s="20"/>
      <c r="D372" s="20"/>
      <c r="E372" s="20"/>
      <c r="F372" s="22"/>
      <c r="G372" s="22"/>
    </row>
    <row r="373" spans="1:7">
      <c r="A373" s="17"/>
      <c r="B373" s="20"/>
      <c r="C373" s="20"/>
      <c r="D373" s="20"/>
      <c r="E373" s="20"/>
      <c r="F373" s="22"/>
      <c r="G373" s="22"/>
    </row>
    <row r="374" spans="1:7">
      <c r="A374" s="17"/>
      <c r="B374" s="20"/>
      <c r="C374" s="20"/>
      <c r="D374" s="20"/>
      <c r="E374" s="20"/>
      <c r="F374" s="22"/>
      <c r="G374" s="22"/>
    </row>
    <row r="375" spans="1:7">
      <c r="A375" s="17"/>
      <c r="B375" s="20"/>
      <c r="C375" s="23"/>
      <c r="D375" s="23"/>
      <c r="E375" s="23"/>
      <c r="F375" s="22"/>
      <c r="G375" s="22"/>
    </row>
    <row r="376" spans="1:7">
      <c r="A376" s="17"/>
      <c r="B376" s="20"/>
      <c r="C376" s="23"/>
      <c r="D376" s="23"/>
      <c r="E376" s="23"/>
      <c r="F376" s="22"/>
      <c r="G376" s="22"/>
    </row>
    <row r="377" spans="1:7">
      <c r="A377" s="17"/>
      <c r="B377" s="20"/>
      <c r="C377" s="24"/>
      <c r="D377" s="24"/>
      <c r="E377" s="24"/>
      <c r="F377" s="22"/>
      <c r="G377" s="22"/>
    </row>
    <row r="378" spans="1:7">
      <c r="A378" s="17"/>
      <c r="B378" s="20"/>
      <c r="C378" s="23"/>
      <c r="D378" s="23"/>
      <c r="E378" s="23"/>
      <c r="F378" s="22"/>
      <c r="G378" s="22"/>
    </row>
    <row r="379" spans="1:7">
      <c r="A379" s="17"/>
      <c r="B379" s="20"/>
      <c r="C379" s="20"/>
      <c r="D379" s="20"/>
      <c r="E379" s="20"/>
      <c r="F379" s="22"/>
      <c r="G379" s="22"/>
    </row>
    <row r="380" spans="1:7">
      <c r="A380" s="17"/>
      <c r="B380" s="20"/>
      <c r="C380" s="20"/>
      <c r="D380" s="20"/>
      <c r="E380" s="20"/>
      <c r="F380" s="22"/>
      <c r="G380" s="22"/>
    </row>
    <row r="381" spans="1:7">
      <c r="A381" s="17"/>
      <c r="B381" s="20"/>
      <c r="C381" s="25"/>
      <c r="D381" s="25"/>
      <c r="E381" s="25"/>
      <c r="F381" s="22"/>
      <c r="G381" s="22"/>
    </row>
    <row r="382" spans="1:7">
      <c r="A382" s="17"/>
      <c r="B382" s="20"/>
      <c r="C382" s="25"/>
      <c r="D382" s="25"/>
      <c r="E382" s="25"/>
      <c r="F382" s="22"/>
      <c r="G382" s="22"/>
    </row>
    <row r="383" spans="1:7">
      <c r="A383" s="17"/>
      <c r="B383" s="20"/>
      <c r="C383" s="20"/>
      <c r="D383" s="20"/>
      <c r="E383" s="20"/>
      <c r="F383" s="22"/>
      <c r="G383" s="22"/>
    </row>
    <row r="384" spans="1:7">
      <c r="A384" s="17"/>
      <c r="B384" s="20"/>
      <c r="C384" s="23"/>
      <c r="D384" s="23"/>
      <c r="E384" s="23"/>
      <c r="F384" s="26"/>
      <c r="G384" s="22"/>
    </row>
    <row r="385" spans="1:7">
      <c r="A385" s="17"/>
      <c r="B385" s="20"/>
      <c r="C385" s="23"/>
      <c r="D385" s="23"/>
      <c r="E385" s="23"/>
      <c r="F385" s="26"/>
      <c r="G385" s="22"/>
    </row>
    <row r="386" spans="1:7">
      <c r="A386" s="17"/>
      <c r="B386" s="20"/>
      <c r="C386" s="23"/>
      <c r="D386" s="23"/>
      <c r="E386" s="23"/>
      <c r="F386" s="26"/>
      <c r="G386" s="22"/>
    </row>
    <row r="387" spans="1:7">
      <c r="A387" s="17"/>
      <c r="B387" s="20"/>
      <c r="C387" s="23"/>
      <c r="D387" s="23"/>
      <c r="E387" s="23"/>
      <c r="F387" s="26"/>
      <c r="G387" s="22"/>
    </row>
    <row r="388" spans="1:7">
      <c r="A388" s="17"/>
      <c r="B388" s="20"/>
      <c r="C388" s="23"/>
      <c r="D388" s="23"/>
      <c r="E388" s="23"/>
      <c r="F388" s="26"/>
      <c r="G388" s="22"/>
    </row>
    <row r="389" spans="1:7">
      <c r="A389" s="17"/>
      <c r="B389" s="20"/>
      <c r="C389" s="23"/>
      <c r="D389" s="23"/>
      <c r="E389" s="23"/>
      <c r="F389" s="26"/>
      <c r="G389" s="22"/>
    </row>
    <row r="390" spans="1:7">
      <c r="A390" s="17"/>
      <c r="B390" s="20"/>
      <c r="C390" s="23"/>
      <c r="D390" s="23"/>
      <c r="E390" s="23"/>
      <c r="F390" s="26"/>
      <c r="G390" s="22"/>
    </row>
    <row r="391" spans="1:7">
      <c r="A391" s="17"/>
      <c r="B391" s="20"/>
      <c r="C391" s="20"/>
      <c r="D391" s="20"/>
      <c r="E391" s="20"/>
      <c r="F391" s="22"/>
      <c r="G391" s="22"/>
    </row>
    <row r="392" spans="1:7">
      <c r="A392" s="17"/>
      <c r="B392" s="20"/>
      <c r="C392" s="20"/>
      <c r="D392" s="20"/>
      <c r="E392" s="20"/>
      <c r="F392" s="22"/>
      <c r="G392" s="22"/>
    </row>
    <row r="393" spans="1:7">
      <c r="A393" s="17"/>
      <c r="B393" s="20"/>
      <c r="C393" s="20"/>
      <c r="D393" s="20"/>
      <c r="E393" s="20"/>
      <c r="F393" s="22"/>
      <c r="G393" s="22"/>
    </row>
    <row r="394" spans="1:7">
      <c r="A394" s="17"/>
      <c r="B394" s="20"/>
      <c r="C394" s="20"/>
      <c r="D394" s="20"/>
      <c r="E394" s="20"/>
      <c r="F394" s="22"/>
      <c r="G394" s="22"/>
    </row>
    <row r="395" spans="1:7">
      <c r="A395" s="17"/>
      <c r="B395" s="20"/>
      <c r="C395" s="20"/>
      <c r="D395" s="20"/>
      <c r="E395" s="20"/>
      <c r="F395" s="22"/>
      <c r="G395" s="22"/>
    </row>
    <row r="396" spans="1:7">
      <c r="A396" s="17"/>
      <c r="B396" s="20"/>
      <c r="C396" s="20"/>
      <c r="D396" s="20"/>
      <c r="E396" s="20"/>
      <c r="F396" s="22"/>
      <c r="G396" s="22"/>
    </row>
    <row r="397" spans="1:7">
      <c r="A397" s="17"/>
      <c r="B397" s="20"/>
      <c r="C397" s="20"/>
      <c r="D397" s="20"/>
      <c r="E397" s="20"/>
      <c r="F397" s="22"/>
      <c r="G397" s="22"/>
    </row>
    <row r="398" spans="1:7">
      <c r="A398" s="17"/>
      <c r="B398" s="20"/>
      <c r="C398" s="20"/>
      <c r="D398" s="20"/>
      <c r="E398" s="20"/>
      <c r="F398" s="22"/>
      <c r="G398" s="22"/>
    </row>
    <row r="399" spans="1:7">
      <c r="A399" s="17"/>
      <c r="B399" s="20"/>
      <c r="C399" s="20"/>
      <c r="D399" s="20"/>
      <c r="E399" s="20"/>
      <c r="F399" s="22"/>
      <c r="G399" s="22"/>
    </row>
    <row r="400" spans="1:7">
      <c r="A400" s="17"/>
      <c r="B400" s="20"/>
      <c r="C400" s="20"/>
      <c r="D400" s="20"/>
      <c r="E400" s="20"/>
      <c r="F400" s="22"/>
      <c r="G400" s="22"/>
    </row>
    <row r="401" spans="1:7">
      <c r="A401" s="17"/>
      <c r="B401" s="6"/>
      <c r="C401" s="20"/>
      <c r="D401" s="20"/>
      <c r="E401" s="20"/>
      <c r="F401" s="22"/>
      <c r="G401" s="22"/>
    </row>
    <row r="402" spans="1:7">
      <c r="A402" s="17"/>
      <c r="B402" s="28"/>
      <c r="C402" s="28"/>
      <c r="D402" s="28"/>
      <c r="E402" s="28"/>
      <c r="F402" s="19"/>
      <c r="G402" s="19"/>
    </row>
    <row r="403" spans="1:7" ht="21.75" customHeight="1">
      <c r="A403" s="76"/>
      <c r="B403" s="77"/>
      <c r="C403" s="276" t="s">
        <v>397</v>
      </c>
      <c r="D403" s="77"/>
      <c r="E403" s="77"/>
      <c r="F403" s="78"/>
      <c r="G403" s="79"/>
    </row>
    <row r="404" spans="1:7">
      <c r="A404" s="12"/>
      <c r="B404" s="12"/>
      <c r="C404" s="12"/>
      <c r="D404" s="12"/>
      <c r="E404" s="12"/>
      <c r="F404" s="1"/>
      <c r="G404" s="390"/>
    </row>
    <row r="405" spans="1:7">
      <c r="A405" s="12"/>
      <c r="B405" s="12"/>
      <c r="C405" s="12"/>
      <c r="D405" s="12"/>
      <c r="E405" s="12"/>
      <c r="F405" s="12"/>
      <c r="G405" s="12"/>
    </row>
    <row r="406" spans="1:7" ht="15.75">
      <c r="A406" s="600"/>
      <c r="B406" s="600"/>
      <c r="C406" s="600"/>
      <c r="D406" s="600"/>
      <c r="E406" s="600"/>
      <c r="F406" s="600"/>
      <c r="G406" s="600"/>
    </row>
    <row r="407" spans="1:7" ht="15.75">
      <c r="A407" s="600"/>
      <c r="B407" s="600"/>
      <c r="C407" s="600"/>
      <c r="D407" s="600"/>
      <c r="E407" s="600"/>
      <c r="F407" s="600"/>
      <c r="G407" s="600"/>
    </row>
    <row r="408" spans="1:7">
      <c r="A408" s="12"/>
      <c r="B408" s="12"/>
      <c r="C408" s="12"/>
      <c r="D408" s="12"/>
      <c r="E408" s="12"/>
      <c r="F408" s="12"/>
      <c r="G408" s="12"/>
    </row>
    <row r="409" spans="1:7" ht="15.75">
      <c r="A409" s="601"/>
      <c r="B409" s="601"/>
      <c r="C409" s="601"/>
      <c r="D409" s="601"/>
      <c r="E409" s="601"/>
      <c r="F409" s="601"/>
      <c r="G409" s="601"/>
    </row>
    <row r="410" spans="1:7" ht="15.75">
      <c r="A410" s="602"/>
      <c r="B410" s="602"/>
      <c r="C410" s="602"/>
      <c r="D410" s="602"/>
      <c r="E410" s="602"/>
      <c r="F410" s="602"/>
      <c r="G410" s="602"/>
    </row>
    <row r="411" spans="1:7" ht="18">
      <c r="A411" s="391"/>
      <c r="B411" s="391"/>
      <c r="C411" s="391"/>
      <c r="D411" s="391"/>
      <c r="E411" s="391"/>
      <c r="F411" s="391"/>
      <c r="G411" s="391"/>
    </row>
    <row r="412" spans="1:7" ht="18">
      <c r="A412" s="392"/>
      <c r="B412" s="391"/>
      <c r="C412" s="391"/>
      <c r="D412" s="392"/>
      <c r="E412" s="391"/>
      <c r="F412" s="391"/>
      <c r="G412" s="391"/>
    </row>
    <row r="413" spans="1:7" ht="18">
      <c r="A413" s="1"/>
      <c r="B413" s="391"/>
      <c r="C413" s="391"/>
      <c r="D413" s="391"/>
      <c r="E413" s="391"/>
      <c r="F413" s="391"/>
      <c r="G413" s="391"/>
    </row>
    <row r="414" spans="1:7" ht="16.5">
      <c r="A414" s="393"/>
      <c r="B414" s="393"/>
      <c r="C414" s="393"/>
      <c r="D414" s="393"/>
      <c r="E414" s="393"/>
      <c r="F414" s="394"/>
      <c r="G414" s="394"/>
    </row>
    <row r="415" spans="1:7">
      <c r="A415" s="395"/>
      <c r="B415" s="396"/>
      <c r="C415" s="396"/>
      <c r="D415" s="397"/>
      <c r="E415" s="397"/>
      <c r="F415" s="398"/>
      <c r="G415" s="67"/>
    </row>
    <row r="416" spans="1:7">
      <c r="A416" s="399"/>
      <c r="B416" s="400"/>
      <c r="C416" s="400"/>
      <c r="D416" s="400"/>
      <c r="E416" s="400"/>
      <c r="F416" s="68"/>
      <c r="G416" s="68"/>
    </row>
    <row r="417" spans="1:7">
      <c r="A417" s="1"/>
      <c r="B417" s="401"/>
      <c r="C417" s="401"/>
      <c r="D417" s="402"/>
      <c r="E417" s="402"/>
      <c r="F417" s="70"/>
      <c r="G417" s="69"/>
    </row>
    <row r="418" spans="1:7">
      <c r="A418" s="399"/>
      <c r="B418" s="27"/>
      <c r="C418" s="27"/>
      <c r="D418" s="27"/>
      <c r="E418" s="27"/>
      <c r="F418" s="70"/>
      <c r="G418" s="70"/>
    </row>
    <row r="419" spans="1:7">
      <c r="A419" s="399"/>
      <c r="B419" s="27"/>
      <c r="C419" s="27"/>
      <c r="D419" s="27"/>
      <c r="E419" s="27"/>
      <c r="F419" s="65"/>
      <c r="G419" s="69"/>
    </row>
    <row r="420" spans="1:7">
      <c r="A420" s="399"/>
      <c r="B420" s="27"/>
      <c r="C420" s="27"/>
      <c r="D420" s="27"/>
      <c r="E420" s="27"/>
      <c r="F420" s="65"/>
      <c r="G420" s="65"/>
    </row>
    <row r="421" spans="1:7">
      <c r="A421" s="399"/>
      <c r="B421" s="27"/>
      <c r="C421" s="27"/>
      <c r="D421" s="27"/>
      <c r="E421" s="27"/>
      <c r="F421" s="65"/>
      <c r="G421" s="65"/>
    </row>
    <row r="422" spans="1:7">
      <c r="A422" s="399"/>
      <c r="B422" s="27"/>
      <c r="C422" s="27"/>
      <c r="D422" s="27"/>
      <c r="E422" s="27"/>
      <c r="F422" s="65"/>
      <c r="G422" s="65"/>
    </row>
    <row r="423" spans="1:7">
      <c r="A423" s="399"/>
      <c r="B423" s="27"/>
      <c r="C423" s="27"/>
      <c r="D423" s="27"/>
      <c r="E423" s="27"/>
      <c r="F423" s="65"/>
      <c r="G423" s="65"/>
    </row>
    <row r="424" spans="1:7">
      <c r="A424" s="399"/>
      <c r="B424" s="27"/>
      <c r="C424" s="27"/>
      <c r="D424" s="27"/>
      <c r="E424" s="27"/>
      <c r="F424" s="65"/>
      <c r="G424" s="65"/>
    </row>
    <row r="425" spans="1:7">
      <c r="A425" s="399"/>
      <c r="B425" s="27"/>
      <c r="C425" s="403"/>
      <c r="D425" s="403"/>
      <c r="E425" s="403"/>
      <c r="F425" s="65"/>
      <c r="G425" s="65"/>
    </row>
    <row r="426" spans="1:7">
      <c r="A426" s="399"/>
      <c r="B426" s="27"/>
      <c r="C426" s="403"/>
      <c r="D426" s="403"/>
      <c r="E426" s="403"/>
      <c r="F426" s="65"/>
      <c r="G426" s="65"/>
    </row>
    <row r="427" spans="1:7">
      <c r="A427" s="399"/>
      <c r="B427" s="27"/>
      <c r="C427" s="404"/>
      <c r="D427" s="404"/>
      <c r="E427" s="404"/>
      <c r="F427" s="65"/>
      <c r="G427" s="65"/>
    </row>
    <row r="428" spans="1:7">
      <c r="A428" s="399"/>
      <c r="B428" s="27"/>
      <c r="C428" s="403"/>
      <c r="D428" s="403"/>
      <c r="E428" s="403"/>
      <c r="F428" s="65"/>
      <c r="G428" s="65"/>
    </row>
    <row r="429" spans="1:7">
      <c r="A429" s="399"/>
      <c r="B429" s="27"/>
      <c r="C429" s="27"/>
      <c r="D429" s="27"/>
      <c r="E429" s="27"/>
      <c r="F429" s="65"/>
      <c r="G429" s="65"/>
    </row>
    <row r="430" spans="1:7">
      <c r="A430" s="399"/>
      <c r="B430" s="27"/>
      <c r="C430" s="27"/>
      <c r="D430" s="27"/>
      <c r="E430" s="27"/>
      <c r="F430" s="65"/>
      <c r="G430" s="65"/>
    </row>
    <row r="431" spans="1:7">
      <c r="A431" s="399"/>
      <c r="B431" s="27"/>
      <c r="C431" s="405"/>
      <c r="D431" s="405"/>
      <c r="E431" s="405"/>
      <c r="F431" s="65"/>
      <c r="G431" s="65"/>
    </row>
    <row r="432" spans="1:7">
      <c r="A432" s="399"/>
      <c r="B432" s="27"/>
      <c r="C432" s="405"/>
      <c r="D432" s="405"/>
      <c r="E432" s="405"/>
      <c r="F432" s="65"/>
      <c r="G432" s="65"/>
    </row>
    <row r="433" spans="1:7">
      <c r="A433" s="399"/>
      <c r="B433" s="27"/>
      <c r="C433" s="27"/>
      <c r="D433" s="27"/>
      <c r="E433" s="27"/>
      <c r="F433" s="65"/>
      <c r="G433" s="65"/>
    </row>
    <row r="434" spans="1:7">
      <c r="A434" s="399"/>
      <c r="B434" s="27"/>
      <c r="C434" s="403"/>
      <c r="D434" s="403"/>
      <c r="E434" s="403"/>
      <c r="F434" s="406"/>
      <c r="G434" s="65"/>
    </row>
    <row r="435" spans="1:7">
      <c r="A435" s="399"/>
      <c r="B435" s="27"/>
      <c r="C435" s="403"/>
      <c r="D435" s="403"/>
      <c r="E435" s="403"/>
      <c r="F435" s="406"/>
      <c r="G435" s="65"/>
    </row>
    <row r="436" spans="1:7">
      <c r="A436" s="399"/>
      <c r="B436" s="27"/>
      <c r="C436" s="403"/>
      <c r="D436" s="403"/>
      <c r="E436" s="403"/>
      <c r="F436" s="406"/>
      <c r="G436" s="65"/>
    </row>
    <row r="437" spans="1:7">
      <c r="A437" s="399"/>
      <c r="B437" s="27"/>
      <c r="C437" s="403"/>
      <c r="D437" s="403"/>
      <c r="E437" s="403"/>
      <c r="F437" s="406"/>
      <c r="G437" s="65"/>
    </row>
    <row r="438" spans="1:7">
      <c r="A438" s="399"/>
      <c r="B438" s="27"/>
      <c r="C438" s="403"/>
      <c r="D438" s="403"/>
      <c r="E438" s="403"/>
      <c r="F438" s="406"/>
      <c r="G438" s="65"/>
    </row>
    <row r="439" spans="1:7">
      <c r="A439" s="399"/>
      <c r="B439" s="27"/>
      <c r="C439" s="403"/>
      <c r="D439" s="403"/>
      <c r="E439" s="403"/>
      <c r="F439" s="406"/>
      <c r="G439" s="65"/>
    </row>
    <row r="440" spans="1:7">
      <c r="A440" s="399"/>
      <c r="B440" s="27"/>
      <c r="C440" s="403"/>
      <c r="D440" s="403"/>
      <c r="E440" s="403"/>
      <c r="F440" s="406"/>
      <c r="G440" s="65"/>
    </row>
    <row r="441" spans="1:7">
      <c r="A441" s="399"/>
      <c r="B441" s="27"/>
      <c r="C441" s="27"/>
      <c r="D441" s="27"/>
      <c r="E441" s="27"/>
      <c r="F441" s="65"/>
      <c r="G441" s="65"/>
    </row>
    <row r="442" spans="1:7">
      <c r="A442" s="399"/>
      <c r="B442" s="27"/>
      <c r="C442" s="27"/>
      <c r="D442" s="27"/>
      <c r="E442" s="27"/>
      <c r="F442" s="65"/>
      <c r="G442" s="65"/>
    </row>
    <row r="443" spans="1:7">
      <c r="A443" s="399"/>
      <c r="B443" s="27"/>
      <c r="C443" s="27"/>
      <c r="D443" s="27"/>
      <c r="E443" s="27"/>
      <c r="F443" s="65"/>
      <c r="G443" s="65"/>
    </row>
    <row r="444" spans="1:7">
      <c r="A444" s="399"/>
      <c r="B444" s="27"/>
      <c r="C444" s="27"/>
      <c r="D444" s="27"/>
      <c r="E444" s="27"/>
      <c r="F444" s="65"/>
      <c r="G444" s="65"/>
    </row>
    <row r="445" spans="1:7">
      <c r="A445" s="399"/>
      <c r="B445" s="27"/>
      <c r="C445" s="27"/>
      <c r="D445" s="27"/>
      <c r="E445" s="27"/>
      <c r="F445" s="65"/>
      <c r="G445" s="65"/>
    </row>
    <row r="446" spans="1:7">
      <c r="A446" s="399"/>
      <c r="B446" s="27"/>
      <c r="C446" s="27"/>
      <c r="D446" s="27"/>
      <c r="E446" s="27"/>
      <c r="F446" s="65"/>
      <c r="G446" s="65"/>
    </row>
    <row r="447" spans="1:7">
      <c r="A447" s="399"/>
      <c r="B447" s="27"/>
      <c r="C447" s="27"/>
      <c r="D447" s="27"/>
      <c r="E447" s="27"/>
      <c r="F447" s="65"/>
      <c r="G447" s="65"/>
    </row>
    <row r="448" spans="1:7">
      <c r="A448" s="399"/>
      <c r="B448" s="27"/>
      <c r="C448" s="27"/>
      <c r="D448" s="27"/>
      <c r="E448" s="27"/>
      <c r="F448" s="65"/>
      <c r="G448" s="65"/>
    </row>
    <row r="449" spans="1:7">
      <c r="A449" s="399"/>
      <c r="B449" s="27"/>
      <c r="C449" s="27"/>
      <c r="D449" s="27"/>
      <c r="E449" s="27"/>
      <c r="F449" s="65"/>
      <c r="G449" s="65"/>
    </row>
    <row r="450" spans="1:7">
      <c r="A450" s="399"/>
      <c r="B450" s="27"/>
      <c r="C450" s="27"/>
      <c r="D450" s="27"/>
      <c r="E450" s="27"/>
      <c r="F450" s="65"/>
      <c r="G450" s="65"/>
    </row>
    <row r="451" spans="1:7">
      <c r="A451" s="399"/>
      <c r="B451" s="13"/>
      <c r="C451" s="27"/>
      <c r="D451" s="27"/>
      <c r="E451" s="27"/>
      <c r="F451" s="65"/>
      <c r="G451" s="65"/>
    </row>
    <row r="452" spans="1:7">
      <c r="A452" s="399"/>
      <c r="B452" s="11"/>
      <c r="C452" s="27"/>
      <c r="D452" s="27"/>
      <c r="E452" s="27"/>
      <c r="F452" s="65"/>
      <c r="G452" s="65"/>
    </row>
    <row r="453" spans="1:7">
      <c r="A453" s="399"/>
      <c r="B453" s="407"/>
      <c r="C453" s="407"/>
      <c r="D453" s="407"/>
      <c r="E453" s="407"/>
      <c r="F453" s="69"/>
      <c r="G453" s="69"/>
    </row>
    <row r="454" spans="1:7">
      <c r="A454" s="399"/>
      <c r="B454" s="27"/>
      <c r="C454" s="408"/>
      <c r="D454" s="27"/>
      <c r="E454" s="27"/>
      <c r="F454" s="65"/>
      <c r="G454" s="69"/>
    </row>
  </sheetData>
  <mergeCells count="51">
    <mergeCell ref="A409:G409"/>
    <mergeCell ref="A410:G410"/>
    <mergeCell ref="A357:G357"/>
    <mergeCell ref="A359:G359"/>
    <mergeCell ref="A360:G360"/>
    <mergeCell ref="A406:G406"/>
    <mergeCell ref="A407:G407"/>
    <mergeCell ref="A306:G306"/>
    <mergeCell ref="A307:G307"/>
    <mergeCell ref="A309:G309"/>
    <mergeCell ref="A310:G310"/>
    <mergeCell ref="A356:G356"/>
    <mergeCell ref="A210:G210"/>
    <mergeCell ref="A256:G256"/>
    <mergeCell ref="A257:G257"/>
    <mergeCell ref="A259:G259"/>
    <mergeCell ref="A260:G260"/>
    <mergeCell ref="A159:G159"/>
    <mergeCell ref="A160:G160"/>
    <mergeCell ref="A206:G206"/>
    <mergeCell ref="A207:G207"/>
    <mergeCell ref="A209:G209"/>
    <mergeCell ref="A106:G106"/>
    <mergeCell ref="A108:G108"/>
    <mergeCell ref="A109:G109"/>
    <mergeCell ref="A156:G156"/>
    <mergeCell ref="A157:G157"/>
    <mergeCell ref="A54:G54"/>
    <mergeCell ref="A55:G55"/>
    <mergeCell ref="A57:G57"/>
    <mergeCell ref="A58:G58"/>
    <mergeCell ref="A105:G105"/>
    <mergeCell ref="W3:AB3"/>
    <mergeCell ref="W4:AB4"/>
    <mergeCell ref="W6:AB6"/>
    <mergeCell ref="W7:AB7"/>
    <mergeCell ref="Y11:Z11"/>
    <mergeCell ref="P3:U3"/>
    <mergeCell ref="P4:U4"/>
    <mergeCell ref="P6:U6"/>
    <mergeCell ref="P7:U7"/>
    <mergeCell ref="R11:S11"/>
    <mergeCell ref="L11:M11"/>
    <mergeCell ref="A6:G6"/>
    <mergeCell ref="J3:O3"/>
    <mergeCell ref="J4:O4"/>
    <mergeCell ref="A3:G3"/>
    <mergeCell ref="A4:G4"/>
    <mergeCell ref="A7:G7"/>
    <mergeCell ref="J6:O6"/>
    <mergeCell ref="J7:O7"/>
  </mergeCells>
  <pageMargins left="0.48" right="0" top="0.19685039370078741" bottom="0.23622047244094491" header="0.31496062992125984" footer="0.31496062992125984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zoomScale="90" zoomScaleNormal="90" workbookViewId="0">
      <selection activeCell="I28" sqref="I28"/>
    </sheetView>
  </sheetViews>
  <sheetFormatPr defaultRowHeight="15"/>
  <cols>
    <col min="1" max="1" width="0.42578125" customWidth="1"/>
    <col min="2" max="2" width="9.140625" customWidth="1"/>
    <col min="3" max="3" width="31.28515625" customWidth="1"/>
    <col min="4" max="4" width="20.7109375" customWidth="1"/>
    <col min="5" max="5" width="20.140625" customWidth="1"/>
    <col min="6" max="7" width="14.140625" customWidth="1"/>
    <col min="8" max="8" width="20.140625" customWidth="1"/>
    <col min="9" max="10" width="14.28515625" customWidth="1"/>
    <col min="11" max="11" width="20.85546875" customWidth="1"/>
  </cols>
  <sheetData>
    <row r="1" spans="2:11" ht="6.75" customHeight="1"/>
    <row r="2" spans="2:11">
      <c r="B2" s="9"/>
      <c r="C2" s="9"/>
      <c r="D2" s="9"/>
      <c r="E2" s="9"/>
      <c r="F2" s="9"/>
      <c r="G2" s="9"/>
      <c r="H2" s="40"/>
      <c r="K2" s="40" t="s">
        <v>437</v>
      </c>
    </row>
    <row r="3" spans="2:11">
      <c r="B3" s="9"/>
      <c r="C3" s="9"/>
      <c r="D3" s="9"/>
      <c r="E3" s="9"/>
      <c r="F3" s="9"/>
      <c r="G3" s="9"/>
      <c r="H3" s="9"/>
    </row>
    <row r="4" spans="2:11" ht="15.75">
      <c r="B4" s="504" t="s">
        <v>17</v>
      </c>
      <c r="C4" s="504"/>
      <c r="D4" s="504"/>
      <c r="E4" s="504"/>
      <c r="F4" s="504"/>
      <c r="G4" s="504"/>
      <c r="H4" s="504"/>
      <c r="I4" s="504"/>
      <c r="J4" s="504"/>
      <c r="K4" s="504"/>
    </row>
    <row r="5" spans="2:11" ht="15.75">
      <c r="B5" s="504" t="s">
        <v>429</v>
      </c>
      <c r="C5" s="504"/>
      <c r="D5" s="504"/>
      <c r="E5" s="504"/>
      <c r="F5" s="504"/>
      <c r="G5" s="504"/>
      <c r="H5" s="504"/>
      <c r="I5" s="504"/>
      <c r="J5" s="504"/>
      <c r="K5" s="504"/>
    </row>
    <row r="6" spans="2:11" ht="15.75">
      <c r="B6" s="504" t="s">
        <v>435</v>
      </c>
      <c r="C6" s="504"/>
      <c r="D6" s="504"/>
      <c r="E6" s="504"/>
      <c r="F6" s="504"/>
      <c r="G6" s="504"/>
      <c r="H6" s="504"/>
      <c r="I6" s="504"/>
      <c r="J6" s="504"/>
      <c r="K6" s="504"/>
    </row>
    <row r="7" spans="2:11" ht="15.75">
      <c r="B7" s="419"/>
      <c r="C7" s="419"/>
      <c r="D7" s="419"/>
      <c r="E7" s="419"/>
      <c r="F7" s="419"/>
      <c r="G7" s="419"/>
      <c r="H7" s="419"/>
      <c r="I7" s="42"/>
    </row>
    <row r="8" spans="2:11" ht="12" customHeight="1">
      <c r="B8" s="9"/>
      <c r="C8" s="9"/>
      <c r="D8" s="9"/>
      <c r="E8" s="9"/>
      <c r="F8" s="9"/>
      <c r="G8" s="9"/>
      <c r="H8" s="9"/>
    </row>
    <row r="9" spans="2:11">
      <c r="B9" s="9" t="s">
        <v>18</v>
      </c>
      <c r="C9" s="54"/>
      <c r="D9" s="9"/>
      <c r="E9" s="9" t="s">
        <v>19</v>
      </c>
      <c r="F9" s="9"/>
      <c r="G9" s="9"/>
      <c r="H9" s="9"/>
    </row>
    <row r="10" spans="2:11">
      <c r="B10" s="9" t="s">
        <v>440</v>
      </c>
      <c r="C10" s="54"/>
      <c r="D10" s="9"/>
      <c r="E10" s="9"/>
      <c r="F10" s="9"/>
      <c r="G10" s="9"/>
      <c r="H10" s="9"/>
    </row>
    <row r="11" spans="2:11" ht="7.5" customHeight="1">
      <c r="B11" s="9"/>
      <c r="C11" s="9"/>
      <c r="D11" s="9"/>
      <c r="E11" s="9"/>
      <c r="F11" s="9"/>
      <c r="G11" s="9"/>
      <c r="H11" s="9"/>
    </row>
    <row r="12" spans="2:11" ht="33" customHeight="1">
      <c r="B12" s="279" t="s">
        <v>288</v>
      </c>
      <c r="C12" s="43" t="s">
        <v>69</v>
      </c>
      <c r="D12" s="280" t="s">
        <v>311</v>
      </c>
      <c r="E12" s="277" t="s">
        <v>392</v>
      </c>
      <c r="F12" s="608" t="s">
        <v>393</v>
      </c>
      <c r="G12" s="609"/>
      <c r="H12" s="516" t="s">
        <v>312</v>
      </c>
      <c r="I12" s="606" t="s">
        <v>436</v>
      </c>
      <c r="J12" s="607"/>
      <c r="K12" s="516" t="s">
        <v>312</v>
      </c>
    </row>
    <row r="13" spans="2:11">
      <c r="B13" s="274" t="s">
        <v>10</v>
      </c>
      <c r="C13" s="34"/>
      <c r="D13" s="81" t="s">
        <v>391</v>
      </c>
      <c r="E13" s="610" t="s">
        <v>315</v>
      </c>
      <c r="F13" s="611" t="s">
        <v>70</v>
      </c>
      <c r="G13" s="611" t="s">
        <v>71</v>
      </c>
      <c r="H13" s="517"/>
      <c r="I13" s="519" t="s">
        <v>70</v>
      </c>
      <c r="J13" s="519" t="s">
        <v>71</v>
      </c>
      <c r="K13" s="517"/>
    </row>
    <row r="14" spans="2:11">
      <c r="B14" s="281"/>
      <c r="C14" s="33"/>
      <c r="D14" s="85" t="s">
        <v>284</v>
      </c>
      <c r="E14" s="610"/>
      <c r="F14" s="612"/>
      <c r="G14" s="612"/>
      <c r="H14" s="517"/>
      <c r="I14" s="520"/>
      <c r="J14" s="520"/>
      <c r="K14" s="517"/>
    </row>
    <row r="15" spans="2:11">
      <c r="B15" s="282"/>
      <c r="C15" s="35"/>
      <c r="D15" s="278" t="s">
        <v>0</v>
      </c>
      <c r="E15" s="36" t="s">
        <v>0</v>
      </c>
      <c r="F15" s="492" t="s">
        <v>0</v>
      </c>
      <c r="G15" s="492" t="s">
        <v>0</v>
      </c>
      <c r="H15" s="518"/>
      <c r="I15" s="36" t="s">
        <v>0</v>
      </c>
      <c r="J15" s="36" t="s">
        <v>0</v>
      </c>
      <c r="K15" s="518"/>
    </row>
    <row r="16" spans="2:11" ht="15.75">
      <c r="B16" s="10"/>
      <c r="C16" s="37"/>
      <c r="D16" s="37"/>
      <c r="E16" s="194"/>
      <c r="F16" s="489"/>
      <c r="G16" s="489"/>
      <c r="H16" s="37"/>
      <c r="I16" s="37"/>
      <c r="J16" s="37"/>
      <c r="K16" s="37"/>
    </row>
    <row r="17" spans="2:11">
      <c r="B17" s="33"/>
      <c r="C17" s="38"/>
      <c r="D17" s="38"/>
      <c r="E17" s="38"/>
      <c r="F17" s="490"/>
      <c r="G17" s="490"/>
      <c r="H17" s="38"/>
      <c r="I17" s="38"/>
      <c r="J17" s="38"/>
      <c r="K17" s="38"/>
    </row>
    <row r="18" spans="2:11">
      <c r="B18" s="33"/>
      <c r="C18" s="38"/>
      <c r="D18" s="38"/>
      <c r="E18" s="38"/>
      <c r="F18" s="490"/>
      <c r="G18" s="490"/>
      <c r="H18" s="38"/>
      <c r="I18" s="38"/>
      <c r="J18" s="38"/>
      <c r="K18" s="38"/>
    </row>
    <row r="19" spans="2:11">
      <c r="B19" s="33"/>
      <c r="C19" s="38"/>
      <c r="D19" s="38"/>
      <c r="E19" s="38"/>
      <c r="F19" s="490"/>
      <c r="G19" s="490"/>
      <c r="H19" s="38"/>
      <c r="I19" s="38"/>
      <c r="J19" s="38"/>
      <c r="K19" s="38"/>
    </row>
    <row r="20" spans="2:11">
      <c r="B20" s="33"/>
      <c r="C20" s="38"/>
      <c r="D20" s="38"/>
      <c r="E20" s="38"/>
      <c r="F20" s="490"/>
      <c r="G20" s="490"/>
      <c r="H20" s="38"/>
      <c r="I20" s="38"/>
      <c r="J20" s="38"/>
      <c r="K20" s="38"/>
    </row>
    <row r="21" spans="2:11">
      <c r="B21" s="33"/>
      <c r="C21" s="38"/>
      <c r="D21" s="38"/>
      <c r="E21" s="38"/>
      <c r="F21" s="490"/>
      <c r="G21" s="490"/>
      <c r="H21" s="38"/>
      <c r="I21" s="38"/>
      <c r="J21" s="38"/>
      <c r="K21" s="38"/>
    </row>
    <row r="22" spans="2:11">
      <c r="B22" s="33"/>
      <c r="C22" s="38"/>
      <c r="D22" s="38"/>
      <c r="E22" s="38"/>
      <c r="F22" s="490"/>
      <c r="G22" s="490"/>
      <c r="H22" s="38"/>
      <c r="I22" s="38"/>
      <c r="J22" s="38"/>
      <c r="K22" s="38"/>
    </row>
    <row r="23" spans="2:11">
      <c r="B23" s="33"/>
      <c r="C23" s="38"/>
      <c r="D23" s="38"/>
      <c r="E23" s="38"/>
      <c r="F23" s="490"/>
      <c r="G23" s="490"/>
      <c r="H23" s="38"/>
      <c r="I23" s="38"/>
      <c r="J23" s="38"/>
      <c r="K23" s="38"/>
    </row>
    <row r="24" spans="2:11">
      <c r="B24" s="33"/>
      <c r="C24" s="38"/>
      <c r="D24" s="38"/>
      <c r="E24" s="38"/>
      <c r="F24" s="490"/>
      <c r="G24" s="490"/>
      <c r="H24" s="38"/>
      <c r="I24" s="38"/>
      <c r="J24" s="38"/>
      <c r="K24" s="38"/>
    </row>
    <row r="25" spans="2:11">
      <c r="B25" s="33"/>
      <c r="C25" s="38"/>
      <c r="D25" s="38"/>
      <c r="E25" s="38"/>
      <c r="F25" s="490"/>
      <c r="G25" s="490"/>
      <c r="H25" s="38"/>
      <c r="I25" s="38"/>
      <c r="J25" s="38"/>
      <c r="K25" s="38"/>
    </row>
    <row r="26" spans="2:11">
      <c r="B26" s="33"/>
      <c r="C26" s="38"/>
      <c r="D26" s="38"/>
      <c r="E26" s="38"/>
      <c r="F26" s="490"/>
      <c r="G26" s="490"/>
      <c r="H26" s="38"/>
      <c r="I26" s="38"/>
      <c r="J26" s="38"/>
      <c r="K26" s="38"/>
    </row>
    <row r="27" spans="2:11">
      <c r="B27" s="33"/>
      <c r="C27" s="38"/>
      <c r="D27" s="38"/>
      <c r="E27" s="38"/>
      <c r="F27" s="490"/>
      <c r="G27" s="490"/>
      <c r="H27" s="38"/>
      <c r="I27" s="38"/>
      <c r="J27" s="38"/>
      <c r="K27" s="38"/>
    </row>
    <row r="28" spans="2:11">
      <c r="B28" s="33"/>
      <c r="C28" s="38"/>
      <c r="D28" s="38"/>
      <c r="E28" s="38"/>
      <c r="F28" s="490"/>
      <c r="G28" s="490"/>
      <c r="H28" s="38"/>
      <c r="I28" s="38"/>
      <c r="J28" s="38"/>
      <c r="K28" s="38"/>
    </row>
    <row r="29" spans="2:11">
      <c r="B29" s="33"/>
      <c r="C29" s="38"/>
      <c r="D29" s="38"/>
      <c r="E29" s="38"/>
      <c r="F29" s="490"/>
      <c r="G29" s="490"/>
      <c r="H29" s="38"/>
      <c r="I29" s="38"/>
      <c r="J29" s="38"/>
      <c r="K29" s="38"/>
    </row>
    <row r="30" spans="2:11">
      <c r="B30" s="33"/>
      <c r="C30" s="38"/>
      <c r="D30" s="38"/>
      <c r="E30" s="38"/>
      <c r="F30" s="490"/>
      <c r="G30" s="490"/>
      <c r="H30" s="38"/>
      <c r="I30" s="38"/>
      <c r="J30" s="38"/>
      <c r="K30" s="38"/>
    </row>
    <row r="31" spans="2:11">
      <c r="B31" s="33"/>
      <c r="C31" s="38"/>
      <c r="D31" s="38"/>
      <c r="E31" s="38"/>
      <c r="F31" s="490"/>
      <c r="G31" s="490"/>
      <c r="H31" s="38"/>
      <c r="I31" s="38"/>
      <c r="J31" s="38"/>
      <c r="K31" s="38"/>
    </row>
    <row r="32" spans="2:11">
      <c r="B32" s="33"/>
      <c r="C32" s="38"/>
      <c r="D32" s="38"/>
      <c r="E32" s="38"/>
      <c r="F32" s="490"/>
      <c r="G32" s="490"/>
      <c r="H32" s="38"/>
      <c r="I32" s="38"/>
      <c r="J32" s="38"/>
      <c r="K32" s="38"/>
    </row>
    <row r="33" spans="2:11">
      <c r="B33" s="33"/>
      <c r="C33" s="38"/>
      <c r="D33" s="38"/>
      <c r="E33" s="38"/>
      <c r="F33" s="490"/>
      <c r="G33" s="490"/>
      <c r="H33" s="38"/>
      <c r="I33" s="38"/>
      <c r="J33" s="38"/>
      <c r="K33" s="38"/>
    </row>
    <row r="34" spans="2:11">
      <c r="B34" s="33"/>
      <c r="C34" s="38"/>
      <c r="D34" s="38"/>
      <c r="E34" s="38"/>
      <c r="F34" s="490"/>
      <c r="G34" s="490"/>
      <c r="H34" s="38"/>
      <c r="I34" s="38"/>
      <c r="J34" s="38"/>
      <c r="K34" s="38"/>
    </row>
    <row r="35" spans="2:11">
      <c r="B35" s="33"/>
      <c r="C35" s="38"/>
      <c r="D35" s="38"/>
      <c r="E35" s="38"/>
      <c r="F35" s="490"/>
      <c r="G35" s="490"/>
      <c r="H35" s="38"/>
      <c r="I35" s="38"/>
      <c r="J35" s="38"/>
      <c r="K35" s="38"/>
    </row>
    <row r="36" spans="2:11">
      <c r="B36" s="33"/>
      <c r="C36" s="38"/>
      <c r="D36" s="38"/>
      <c r="E36" s="38"/>
      <c r="F36" s="490"/>
      <c r="G36" s="490"/>
      <c r="H36" s="38"/>
      <c r="I36" s="38"/>
      <c r="J36" s="38"/>
      <c r="K36" s="38"/>
    </row>
    <row r="37" spans="2:11">
      <c r="B37" s="33"/>
      <c r="C37" s="38"/>
      <c r="D37" s="38"/>
      <c r="E37" s="38"/>
      <c r="F37" s="490"/>
      <c r="G37" s="490"/>
      <c r="H37" s="38"/>
      <c r="I37" s="38"/>
      <c r="J37" s="38"/>
      <c r="K37" s="38"/>
    </row>
    <row r="38" spans="2:11">
      <c r="B38" s="33"/>
      <c r="C38" s="38"/>
      <c r="D38" s="38"/>
      <c r="E38" s="38"/>
      <c r="F38" s="490"/>
      <c r="G38" s="490"/>
      <c r="H38" s="38"/>
      <c r="I38" s="38"/>
      <c r="J38" s="38"/>
      <c r="K38" s="38"/>
    </row>
    <row r="39" spans="2:11">
      <c r="B39" s="33"/>
      <c r="C39" s="38"/>
      <c r="D39" s="38"/>
      <c r="E39" s="38"/>
      <c r="F39" s="490"/>
      <c r="G39" s="490"/>
      <c r="H39" s="38"/>
      <c r="I39" s="38"/>
      <c r="J39" s="38"/>
      <c r="K39" s="38"/>
    </row>
    <row r="40" spans="2:11">
      <c r="B40" s="33"/>
      <c r="C40" s="38"/>
      <c r="D40" s="38"/>
      <c r="E40" s="38"/>
      <c r="F40" s="490"/>
      <c r="G40" s="490"/>
      <c r="H40" s="38"/>
      <c r="I40" s="38"/>
      <c r="J40" s="38"/>
      <c r="K40" s="38"/>
    </row>
    <row r="41" spans="2:11">
      <c r="B41" s="33"/>
      <c r="C41" s="38"/>
      <c r="D41" s="38"/>
      <c r="E41" s="38"/>
      <c r="F41" s="490"/>
      <c r="G41" s="490"/>
      <c r="H41" s="38"/>
      <c r="I41" s="38"/>
      <c r="J41" s="38"/>
      <c r="K41" s="38"/>
    </row>
    <row r="42" spans="2:11" ht="22.5" customHeight="1">
      <c r="B42" s="604" t="s">
        <v>15</v>
      </c>
      <c r="C42" s="605"/>
      <c r="D42" s="488"/>
      <c r="E42" s="488"/>
      <c r="F42" s="491"/>
      <c r="G42" s="491"/>
      <c r="H42" s="488"/>
      <c r="I42" s="488"/>
      <c r="J42" s="488"/>
      <c r="K42" s="488"/>
    </row>
  </sheetData>
  <mergeCells count="13">
    <mergeCell ref="B4:K4"/>
    <mergeCell ref="B5:K5"/>
    <mergeCell ref="B6:K6"/>
    <mergeCell ref="F12:G12"/>
    <mergeCell ref="E13:E14"/>
    <mergeCell ref="F13:F14"/>
    <mergeCell ref="G13:G14"/>
    <mergeCell ref="H12:H15"/>
    <mergeCell ref="B42:C42"/>
    <mergeCell ref="I12:J12"/>
    <mergeCell ref="K12:K15"/>
    <mergeCell ref="I13:I14"/>
    <mergeCell ref="J13:J14"/>
  </mergeCells>
  <pageMargins left="0.2" right="0.19685039370078741" top="0.19685039370078741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zoomScale="90" zoomScaleNormal="90" workbookViewId="0">
      <selection activeCell="F18" sqref="F18"/>
    </sheetView>
  </sheetViews>
  <sheetFormatPr defaultRowHeight="15"/>
  <cols>
    <col min="1" max="1" width="0.7109375" customWidth="1"/>
    <col min="2" max="2" width="10.7109375" customWidth="1"/>
    <col min="3" max="3" width="28" customWidth="1"/>
    <col min="4" max="4" width="16.42578125" customWidth="1"/>
    <col min="5" max="5" width="14" customWidth="1"/>
    <col min="6" max="6" width="17.7109375" customWidth="1"/>
    <col min="7" max="7" width="16.5703125" customWidth="1"/>
    <col min="8" max="8" width="16.28515625" customWidth="1"/>
    <col min="9" max="9" width="12.5703125" customWidth="1"/>
    <col min="10" max="10" width="12" customWidth="1"/>
    <col min="11" max="11" width="11.28515625" customWidth="1"/>
    <col min="12" max="12" width="12" customWidth="1"/>
  </cols>
  <sheetData>
    <row r="1" spans="2:12" ht="29.25" customHeight="1">
      <c r="B1" s="9"/>
      <c r="C1" s="9"/>
      <c r="D1" s="9"/>
      <c r="E1" s="9"/>
      <c r="F1" s="9"/>
      <c r="G1" s="9"/>
      <c r="H1" s="9"/>
      <c r="I1" s="9"/>
      <c r="J1" s="9"/>
      <c r="K1" s="551" t="s">
        <v>439</v>
      </c>
      <c r="L1" s="551"/>
    </row>
    <row r="2" spans="2:12"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2:12" ht="15.75">
      <c r="B3" s="504" t="s">
        <v>17</v>
      </c>
      <c r="C3" s="504"/>
      <c r="D3" s="504"/>
      <c r="E3" s="504"/>
      <c r="F3" s="504"/>
      <c r="G3" s="504"/>
      <c r="H3" s="504"/>
      <c r="I3" s="504"/>
      <c r="J3" s="504"/>
      <c r="K3" s="504"/>
      <c r="L3" s="504"/>
    </row>
    <row r="4" spans="2:12" ht="15.75">
      <c r="B4" s="504" t="str">
        <f>'4.Pemb-Form BP1'!B5:H5</f>
        <v>BAJET 2022-2023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</row>
    <row r="5" spans="2:12" ht="15.75">
      <c r="B5" s="504" t="s">
        <v>441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</row>
    <row r="6" spans="2:12"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2:12">
      <c r="B7" s="9" t="s">
        <v>18</v>
      </c>
      <c r="C7" s="54"/>
      <c r="D7" s="9"/>
      <c r="E7" s="9"/>
      <c r="F7" s="9"/>
      <c r="G7" s="9"/>
      <c r="H7" s="9" t="s">
        <v>19</v>
      </c>
      <c r="I7" s="9"/>
      <c r="J7" s="9"/>
      <c r="K7" s="9"/>
      <c r="L7" s="9"/>
    </row>
    <row r="8" spans="2:12">
      <c r="B8" s="9" t="s">
        <v>16</v>
      </c>
      <c r="C8" s="9"/>
      <c r="D8" s="9"/>
      <c r="E8" s="9"/>
      <c r="F8" s="9"/>
      <c r="G8" s="9"/>
      <c r="H8" s="9" t="s">
        <v>65</v>
      </c>
      <c r="I8" s="9"/>
      <c r="J8" s="9"/>
      <c r="K8" s="9"/>
      <c r="L8" s="9"/>
    </row>
    <row r="9" spans="2:12"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2:12">
      <c r="B10" s="284"/>
      <c r="C10" s="285"/>
      <c r="D10" s="284"/>
      <c r="E10" s="285"/>
      <c r="F10" s="285"/>
      <c r="G10" s="285"/>
      <c r="H10" s="285"/>
      <c r="I10" s="615" t="s">
        <v>438</v>
      </c>
      <c r="J10" s="616"/>
      <c r="K10" s="616"/>
      <c r="L10" s="617"/>
    </row>
    <row r="11" spans="2:12" ht="15" customHeight="1">
      <c r="B11" s="286"/>
      <c r="C11" s="287"/>
      <c r="D11" s="288" t="s">
        <v>20</v>
      </c>
      <c r="E11" s="289" t="s">
        <v>20</v>
      </c>
      <c r="F11" s="289" t="s">
        <v>73</v>
      </c>
      <c r="G11" s="289"/>
      <c r="H11" s="290"/>
      <c r="I11" s="618"/>
      <c r="J11" s="619"/>
      <c r="K11" s="619"/>
      <c r="L11" s="620"/>
    </row>
    <row r="12" spans="2:12">
      <c r="B12" s="288" t="s">
        <v>288</v>
      </c>
      <c r="C12" s="289" t="s">
        <v>69</v>
      </c>
      <c r="D12" s="288" t="s">
        <v>287</v>
      </c>
      <c r="E12" s="289" t="s">
        <v>286</v>
      </c>
      <c r="F12" s="288" t="s">
        <v>41</v>
      </c>
      <c r="G12" s="289" t="s">
        <v>287</v>
      </c>
      <c r="H12" s="289" t="s">
        <v>314</v>
      </c>
      <c r="I12" s="291" t="s">
        <v>313</v>
      </c>
      <c r="J12" s="292" t="s">
        <v>395</v>
      </c>
      <c r="K12" s="292" t="s">
        <v>8</v>
      </c>
      <c r="L12" s="289" t="s">
        <v>15</v>
      </c>
    </row>
    <row r="13" spans="2:12" ht="29.25">
      <c r="B13" s="486" t="s">
        <v>10</v>
      </c>
      <c r="C13" s="172"/>
      <c r="D13" s="293" t="s">
        <v>315</v>
      </c>
      <c r="E13" s="293" t="s">
        <v>315</v>
      </c>
      <c r="F13" s="294" t="s">
        <v>391</v>
      </c>
      <c r="G13" s="487">
        <v>2021</v>
      </c>
      <c r="H13" s="295">
        <v>2022</v>
      </c>
      <c r="I13" s="296" t="s">
        <v>74</v>
      </c>
      <c r="J13" s="289"/>
      <c r="K13" s="289"/>
      <c r="L13" s="289"/>
    </row>
    <row r="14" spans="2:12">
      <c r="B14" s="286"/>
      <c r="C14" s="297"/>
      <c r="D14" s="288" t="s">
        <v>394</v>
      </c>
      <c r="E14" s="288" t="s">
        <v>394</v>
      </c>
      <c r="F14" s="288" t="s">
        <v>284</v>
      </c>
      <c r="G14" s="288"/>
      <c r="H14" s="288" t="s">
        <v>315</v>
      </c>
      <c r="I14" s="298"/>
      <c r="J14" s="289"/>
      <c r="K14" s="289"/>
      <c r="L14" s="289"/>
    </row>
    <row r="15" spans="2:12">
      <c r="B15" s="299"/>
      <c r="C15" s="300"/>
      <c r="D15" s="301" t="s">
        <v>0</v>
      </c>
      <c r="E15" s="301" t="s">
        <v>0</v>
      </c>
      <c r="F15" s="301" t="s">
        <v>0</v>
      </c>
      <c r="G15" s="301"/>
      <c r="H15" s="301" t="s">
        <v>0</v>
      </c>
      <c r="I15" s="301" t="s">
        <v>0</v>
      </c>
      <c r="J15" s="301" t="s">
        <v>0</v>
      </c>
      <c r="K15" s="301" t="s">
        <v>0</v>
      </c>
      <c r="L15" s="301" t="s">
        <v>0</v>
      </c>
    </row>
    <row r="16" spans="2:12" ht="20.100000000000001" customHeight="1">
      <c r="B16" s="33"/>
      <c r="C16" s="33"/>
      <c r="D16" s="33"/>
      <c r="E16" s="38"/>
      <c r="F16" s="38"/>
      <c r="G16" s="38"/>
      <c r="H16" s="38"/>
      <c r="I16" s="33"/>
      <c r="J16" s="38"/>
      <c r="K16" s="38"/>
      <c r="L16" s="38"/>
    </row>
    <row r="17" spans="2:12" ht="20.100000000000001" customHeight="1">
      <c r="B17" s="33"/>
      <c r="C17" s="33"/>
      <c r="D17" s="33"/>
      <c r="E17" s="8"/>
      <c r="F17" s="38"/>
      <c r="G17" s="38"/>
      <c r="H17" s="38"/>
      <c r="I17" s="33"/>
      <c r="J17" s="38"/>
      <c r="K17" s="38"/>
      <c r="L17" s="38"/>
    </row>
    <row r="18" spans="2:12" ht="20.100000000000001" customHeight="1">
      <c r="B18" s="33"/>
      <c r="C18" s="33"/>
      <c r="D18" s="33"/>
      <c r="E18" s="38"/>
      <c r="F18" s="38"/>
      <c r="G18" s="38"/>
      <c r="H18" s="38"/>
      <c r="I18" s="33"/>
      <c r="J18" s="38"/>
      <c r="K18" s="38"/>
      <c r="L18" s="38"/>
    </row>
    <row r="19" spans="2:12" ht="20.100000000000001" customHeight="1">
      <c r="B19" s="33"/>
      <c r="C19" s="33"/>
      <c r="D19" s="33"/>
      <c r="E19" s="38"/>
      <c r="F19" s="38"/>
      <c r="G19" s="38"/>
      <c r="H19" s="38"/>
      <c r="I19" s="33"/>
      <c r="J19" s="38"/>
      <c r="K19" s="38"/>
      <c r="L19" s="38"/>
    </row>
    <row r="20" spans="2:12" ht="20.100000000000001" customHeight="1">
      <c r="B20" s="33"/>
      <c r="C20" s="33"/>
      <c r="D20" s="33"/>
      <c r="E20" s="38"/>
      <c r="F20" s="38"/>
      <c r="G20" s="38"/>
      <c r="H20" s="38"/>
      <c r="I20" s="33"/>
      <c r="J20" s="38"/>
      <c r="K20" s="38"/>
      <c r="L20" s="38"/>
    </row>
    <row r="21" spans="2:12" ht="20.100000000000001" customHeight="1">
      <c r="B21" s="33"/>
      <c r="C21" s="33"/>
      <c r="D21" s="33"/>
      <c r="E21" s="38"/>
      <c r="F21" s="38"/>
      <c r="G21" s="38"/>
      <c r="H21" s="38"/>
      <c r="I21" s="33"/>
      <c r="J21" s="38"/>
      <c r="K21" s="38"/>
      <c r="L21" s="38"/>
    </row>
    <row r="22" spans="2:12" ht="20.100000000000001" customHeight="1">
      <c r="B22" s="33"/>
      <c r="C22" s="33"/>
      <c r="D22" s="33"/>
      <c r="E22" s="38"/>
      <c r="F22" s="38"/>
      <c r="G22" s="38"/>
      <c r="H22" s="38"/>
      <c r="I22" s="33"/>
      <c r="J22" s="38"/>
      <c r="K22" s="38"/>
      <c r="L22" s="38"/>
    </row>
    <row r="23" spans="2:12" ht="20.100000000000001" customHeight="1">
      <c r="B23" s="33"/>
      <c r="C23" s="33"/>
      <c r="D23" s="33"/>
      <c r="E23" s="38"/>
      <c r="F23" s="38"/>
      <c r="G23" s="38"/>
      <c r="H23" s="38"/>
      <c r="I23" s="33"/>
      <c r="J23" s="38"/>
      <c r="K23" s="38"/>
      <c r="L23" s="38"/>
    </row>
    <row r="24" spans="2:12" ht="20.100000000000001" customHeight="1">
      <c r="B24" s="33"/>
      <c r="C24" s="33"/>
      <c r="D24" s="33"/>
      <c r="E24" s="38"/>
      <c r="F24" s="38"/>
      <c r="G24" s="38"/>
      <c r="H24" s="38"/>
      <c r="I24" s="33"/>
      <c r="J24" s="38"/>
      <c r="K24" s="38"/>
      <c r="L24" s="38"/>
    </row>
    <row r="25" spans="2:12">
      <c r="B25" s="33"/>
      <c r="C25" s="33"/>
      <c r="D25" s="33"/>
      <c r="E25" s="38"/>
      <c r="F25" s="38"/>
      <c r="G25" s="38"/>
      <c r="H25" s="38"/>
      <c r="I25" s="33"/>
      <c r="J25" s="38"/>
      <c r="K25" s="38"/>
      <c r="L25" s="38"/>
    </row>
    <row r="26" spans="2:12">
      <c r="B26" s="33"/>
      <c r="C26" s="33"/>
      <c r="D26" s="33"/>
      <c r="E26" s="38"/>
      <c r="F26" s="38"/>
      <c r="G26" s="38"/>
      <c r="H26" s="38"/>
      <c r="I26" s="33"/>
      <c r="J26" s="38"/>
      <c r="K26" s="38"/>
      <c r="L26" s="38"/>
    </row>
    <row r="27" spans="2:12">
      <c r="B27" s="33"/>
      <c r="C27" s="33"/>
      <c r="D27" s="33"/>
      <c r="E27" s="38"/>
      <c r="F27" s="38"/>
      <c r="G27" s="38"/>
      <c r="H27" s="38"/>
      <c r="I27" s="33"/>
      <c r="J27" s="38"/>
      <c r="K27" s="38"/>
      <c r="L27" s="38"/>
    </row>
    <row r="28" spans="2:12">
      <c r="B28" s="33"/>
      <c r="C28" s="33"/>
      <c r="D28" s="33"/>
      <c r="E28" s="38"/>
      <c r="F28" s="38"/>
      <c r="G28" s="38"/>
      <c r="H28" s="38"/>
      <c r="I28" s="33"/>
      <c r="J28" s="38"/>
      <c r="K28" s="38"/>
      <c r="L28" s="38"/>
    </row>
    <row r="29" spans="2:12">
      <c r="B29" s="33"/>
      <c r="C29" s="33"/>
      <c r="D29" s="33"/>
      <c r="E29" s="38"/>
      <c r="F29" s="38"/>
      <c r="G29" s="38"/>
      <c r="H29" s="38"/>
      <c r="I29" s="33"/>
      <c r="J29" s="38"/>
      <c r="K29" s="38"/>
      <c r="L29" s="38"/>
    </row>
    <row r="30" spans="2:12">
      <c r="B30" s="33"/>
      <c r="C30" s="33"/>
      <c r="D30" s="33"/>
      <c r="E30" s="38"/>
      <c r="F30" s="38"/>
      <c r="G30" s="38"/>
      <c r="H30" s="38"/>
      <c r="I30" s="33"/>
      <c r="J30" s="38"/>
      <c r="K30" s="38"/>
      <c r="L30" s="38"/>
    </row>
    <row r="31" spans="2:12">
      <c r="B31" s="613" t="s">
        <v>15</v>
      </c>
      <c r="C31" s="614"/>
      <c r="D31" s="44"/>
      <c r="E31" s="488"/>
      <c r="F31" s="488"/>
      <c r="G31" s="488"/>
      <c r="H31" s="488"/>
      <c r="I31" s="44"/>
      <c r="J31" s="488"/>
      <c r="K31" s="488"/>
      <c r="L31" s="488"/>
    </row>
    <row r="32" spans="2:12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</sheetData>
  <mergeCells count="6">
    <mergeCell ref="B31:C31"/>
    <mergeCell ref="K1:L1"/>
    <mergeCell ref="I10:L11"/>
    <mergeCell ref="B3:L3"/>
    <mergeCell ref="B4:L4"/>
    <mergeCell ref="B5:L5"/>
  </mergeCells>
  <pageMargins left="0" right="0" top="0.19685039370078741" bottom="0.19685039370078741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5"/>
  <sheetData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7"/>
  <sheetViews>
    <sheetView topLeftCell="A4" workbookViewId="0">
      <selection activeCell="D17" sqref="D17"/>
    </sheetView>
  </sheetViews>
  <sheetFormatPr defaultRowHeight="14.25"/>
  <cols>
    <col min="1" max="1" width="3.5703125" style="9" customWidth="1"/>
    <col min="2" max="2" width="17.5703125" style="9" customWidth="1"/>
    <col min="3" max="3" width="17.42578125" style="9" customWidth="1"/>
    <col min="4" max="4" width="45.42578125" style="9" customWidth="1"/>
    <col min="5" max="6" width="21.85546875" style="9" customWidth="1"/>
    <col min="7" max="7" width="20.5703125" style="9" customWidth="1"/>
    <col min="8" max="8" width="20.7109375" style="9" customWidth="1"/>
    <col min="9" max="9" width="16.7109375" style="9" customWidth="1"/>
    <col min="10" max="16384" width="9.140625" style="9"/>
  </cols>
  <sheetData>
    <row r="2" spans="2:9">
      <c r="B2" s="283" t="s">
        <v>402</v>
      </c>
      <c r="H2" s="40" t="s">
        <v>316</v>
      </c>
    </row>
    <row r="3" spans="2:9" ht="15">
      <c r="B3" s="598" t="s">
        <v>17</v>
      </c>
      <c r="C3" s="598"/>
      <c r="D3" s="598"/>
      <c r="E3" s="598"/>
      <c r="F3" s="598"/>
      <c r="G3" s="598"/>
      <c r="H3" s="598"/>
      <c r="I3" s="42"/>
    </row>
    <row r="4" spans="2:9" ht="15">
      <c r="B4" s="598" t="s">
        <v>429</v>
      </c>
      <c r="C4" s="598"/>
      <c r="D4" s="598"/>
      <c r="E4" s="598"/>
      <c r="F4" s="598"/>
      <c r="G4" s="598"/>
      <c r="H4" s="598"/>
      <c r="I4" s="42"/>
    </row>
    <row r="5" spans="2:9" ht="15">
      <c r="B5" s="598" t="s">
        <v>317</v>
      </c>
      <c r="C5" s="598"/>
      <c r="D5" s="598"/>
      <c r="E5" s="598"/>
      <c r="F5" s="598"/>
      <c r="G5" s="598"/>
      <c r="H5" s="598"/>
      <c r="I5" s="42"/>
    </row>
    <row r="6" spans="2:9" ht="10.5" customHeight="1"/>
    <row r="7" spans="2:9">
      <c r="B7" s="9" t="s">
        <v>18</v>
      </c>
    </row>
    <row r="8" spans="2:9">
      <c r="B8" s="9" t="s">
        <v>19</v>
      </c>
    </row>
    <row r="9" spans="2:9" ht="9.75" customHeight="1">
      <c r="B9" s="83"/>
      <c r="C9" s="83"/>
      <c r="D9" s="83"/>
      <c r="E9" s="83"/>
      <c r="F9" s="83"/>
      <c r="G9" s="83"/>
      <c r="H9" s="83"/>
    </row>
    <row r="10" spans="2:9">
      <c r="B10" s="306" t="s">
        <v>318</v>
      </c>
      <c r="C10" s="306" t="s">
        <v>319</v>
      </c>
      <c r="D10" s="311"/>
      <c r="E10" s="312" t="s">
        <v>82</v>
      </c>
      <c r="F10" s="312" t="s">
        <v>307</v>
      </c>
      <c r="G10" s="465" t="s">
        <v>307</v>
      </c>
      <c r="H10" s="312" t="s">
        <v>307</v>
      </c>
      <c r="I10" s="81"/>
    </row>
    <row r="11" spans="2:9">
      <c r="B11" s="312" t="s">
        <v>320</v>
      </c>
      <c r="C11" s="312" t="s">
        <v>321</v>
      </c>
      <c r="D11" s="99"/>
      <c r="E11" s="312">
        <v>2020</v>
      </c>
      <c r="F11" s="312">
        <f>+E11+1</f>
        <v>2021</v>
      </c>
      <c r="G11" s="465">
        <v>2022</v>
      </c>
      <c r="H11" s="312">
        <v>2023</v>
      </c>
      <c r="I11" s="81"/>
    </row>
    <row r="12" spans="2:9">
      <c r="B12" s="312" t="s">
        <v>322</v>
      </c>
      <c r="C12" s="312" t="s">
        <v>323</v>
      </c>
      <c r="D12" s="313" t="s">
        <v>21</v>
      </c>
      <c r="E12" s="314" t="s">
        <v>0</v>
      </c>
      <c r="F12" s="314" t="s">
        <v>0</v>
      </c>
      <c r="G12" s="466" t="s">
        <v>0</v>
      </c>
      <c r="H12" s="314" t="s">
        <v>0</v>
      </c>
      <c r="I12" s="81"/>
    </row>
    <row r="13" spans="2:9" ht="38.25">
      <c r="B13" s="315" t="s">
        <v>324</v>
      </c>
      <c r="C13" s="315" t="s">
        <v>325</v>
      </c>
      <c r="D13" s="316"/>
      <c r="E13" s="317" t="s">
        <v>403</v>
      </c>
      <c r="F13" s="304" t="s">
        <v>326</v>
      </c>
      <c r="G13" s="467"/>
      <c r="H13" s="304"/>
      <c r="I13" s="85"/>
    </row>
    <row r="14" spans="2:9" ht="24.95" customHeight="1">
      <c r="B14" s="112" t="s">
        <v>327</v>
      </c>
      <c r="C14" s="112">
        <v>61000</v>
      </c>
      <c r="D14" s="151" t="s">
        <v>78</v>
      </c>
      <c r="E14" s="318">
        <f>'[2]Format AH2'!E18</f>
        <v>2</v>
      </c>
      <c r="F14" s="318">
        <f>'[2]Format AH2'!F18</f>
        <v>2</v>
      </c>
      <c r="G14" s="458">
        <f>'[2]Format AH2'!F18</f>
        <v>2</v>
      </c>
      <c r="H14" s="318">
        <f>'[2]Format AH2'!G18</f>
        <v>2</v>
      </c>
      <c r="I14" s="12"/>
    </row>
    <row r="15" spans="2:9" ht="24.95" customHeight="1">
      <c r="B15" s="305" t="s">
        <v>328</v>
      </c>
      <c r="C15" s="305">
        <v>62000</v>
      </c>
      <c r="D15" s="309" t="s">
        <v>77</v>
      </c>
      <c r="E15" s="319">
        <f>'[2]Format AH2'!E21</f>
        <v>1</v>
      </c>
      <c r="F15" s="319">
        <f>'[2]Format AH2'!F21</f>
        <v>1</v>
      </c>
      <c r="G15" s="459">
        <f>'[2]Format AH2'!F21</f>
        <v>1</v>
      </c>
      <c r="H15" s="319">
        <f>'[2]Format AH2'!G21</f>
        <v>1</v>
      </c>
      <c r="I15" s="12"/>
    </row>
    <row r="16" spans="2:9" ht="24.95" customHeight="1">
      <c r="B16" s="305"/>
      <c r="C16" s="305"/>
      <c r="D16" s="320" t="s">
        <v>31</v>
      </c>
      <c r="E16" s="321">
        <f>SUM(E14:E15)</f>
        <v>3</v>
      </c>
      <c r="F16" s="321">
        <f>SUM(F14:F15)</f>
        <v>3</v>
      </c>
      <c r="G16" s="460">
        <f>SUM(G14:G15)</f>
        <v>3</v>
      </c>
      <c r="H16" s="321">
        <f>SUM(H14:H15)</f>
        <v>3</v>
      </c>
      <c r="I16" s="12"/>
    </row>
    <row r="17" spans="2:9" ht="34.5" customHeight="1">
      <c r="B17" s="305" t="s">
        <v>329</v>
      </c>
      <c r="C17" s="305">
        <v>71000</v>
      </c>
      <c r="D17" s="309" t="s">
        <v>23</v>
      </c>
      <c r="E17" s="322">
        <f>'[2]Format AH2'!E27</f>
        <v>2</v>
      </c>
      <c r="F17" s="322">
        <f>'[2]Format AH2'!F27</f>
        <v>2</v>
      </c>
      <c r="G17" s="461">
        <f>'[2]Format AH2'!F27</f>
        <v>2</v>
      </c>
      <c r="H17" s="322">
        <f>'[2]Format AH2'!G27</f>
        <v>2</v>
      </c>
      <c r="I17" s="12"/>
    </row>
    <row r="18" spans="2:9" ht="34.5" customHeight="1">
      <c r="B18" s="305" t="s">
        <v>330</v>
      </c>
      <c r="C18" s="305">
        <v>72000</v>
      </c>
      <c r="D18" s="323" t="s">
        <v>24</v>
      </c>
      <c r="E18" s="322">
        <f>'[2]Format AH2'!E27</f>
        <v>2</v>
      </c>
      <c r="F18" s="322">
        <f>'[2]Format AH2'!F27</f>
        <v>2</v>
      </c>
      <c r="G18" s="461">
        <f>'[2]Format AH2'!F27</f>
        <v>2</v>
      </c>
      <c r="H18" s="322">
        <f>'[2]Format AH2'!G27</f>
        <v>2</v>
      </c>
      <c r="I18" s="12"/>
    </row>
    <row r="19" spans="2:9" ht="24.75" customHeight="1">
      <c r="B19" s="305" t="s">
        <v>331</v>
      </c>
      <c r="C19" s="305">
        <v>73000</v>
      </c>
      <c r="D19" s="324" t="s">
        <v>27</v>
      </c>
      <c r="E19" s="322">
        <f>'[2]Format AH2'!E35</f>
        <v>2</v>
      </c>
      <c r="F19" s="322">
        <f>'[2]Format AH2'!F35</f>
        <v>2</v>
      </c>
      <c r="G19" s="461">
        <f>'[2]Format AH2'!F35</f>
        <v>2</v>
      </c>
      <c r="H19" s="322">
        <f>'[2]Format AH2'!G35</f>
        <v>2</v>
      </c>
      <c r="I19" s="12"/>
    </row>
    <row r="20" spans="2:9" ht="47.25" customHeight="1">
      <c r="B20" s="305" t="s">
        <v>332</v>
      </c>
      <c r="C20" s="305">
        <v>74000</v>
      </c>
      <c r="D20" s="324" t="s">
        <v>79</v>
      </c>
      <c r="E20" s="322">
        <f>'[2]Format AH2'!E39</f>
        <v>2</v>
      </c>
      <c r="F20" s="322">
        <f>'[2]Format AH2'!F39</f>
        <v>2</v>
      </c>
      <c r="G20" s="461">
        <f>'[2]Format AH2'!F39</f>
        <v>2</v>
      </c>
      <c r="H20" s="322">
        <f>'[2]Format AH2'!G39</f>
        <v>2</v>
      </c>
      <c r="I20" s="12"/>
    </row>
    <row r="21" spans="2:9" ht="24.95" customHeight="1">
      <c r="B21" s="305" t="s">
        <v>333</v>
      </c>
      <c r="C21" s="305">
        <v>75000</v>
      </c>
      <c r="D21" s="324" t="s">
        <v>80</v>
      </c>
      <c r="E21" s="322">
        <f>'[2]Format AH2'!E43</f>
        <v>2</v>
      </c>
      <c r="F21" s="322">
        <f>'[2]Format AH2'!F43</f>
        <v>2</v>
      </c>
      <c r="G21" s="461">
        <f>'[2]Format AH2'!F43</f>
        <v>2</v>
      </c>
      <c r="H21" s="322">
        <f>'[2]Format AH2'!G43</f>
        <v>2</v>
      </c>
      <c r="I21" s="12"/>
    </row>
    <row r="22" spans="2:9" ht="24.95" customHeight="1">
      <c r="B22" s="305" t="s">
        <v>334</v>
      </c>
      <c r="C22" s="305">
        <v>76000</v>
      </c>
      <c r="D22" s="309" t="s">
        <v>25</v>
      </c>
      <c r="E22" s="322">
        <f>'[2]Format AH2'!E47</f>
        <v>2</v>
      </c>
      <c r="F22" s="322">
        <f>'[2]Format AH2'!F47</f>
        <v>2</v>
      </c>
      <c r="G22" s="461">
        <f>'[2]Format AH2'!F47</f>
        <v>2</v>
      </c>
      <c r="H22" s="322">
        <f>'[2]Format AH2'!G47</f>
        <v>2</v>
      </c>
      <c r="I22" s="12"/>
    </row>
    <row r="23" spans="2:9" ht="33" customHeight="1">
      <c r="B23" s="305"/>
      <c r="C23" s="305"/>
      <c r="D23" s="320" t="s">
        <v>37</v>
      </c>
      <c r="E23" s="325">
        <f>SUM(E17:E22)</f>
        <v>12</v>
      </c>
      <c r="F23" s="325">
        <f>SUM(F17:F22)</f>
        <v>12</v>
      </c>
      <c r="G23" s="462">
        <f>SUM(G17:G22)</f>
        <v>12</v>
      </c>
      <c r="H23" s="325">
        <f>SUM(H17:H22)</f>
        <v>12</v>
      </c>
      <c r="I23" s="12"/>
    </row>
    <row r="24" spans="2:9" ht="27" customHeight="1">
      <c r="B24" s="305" t="s">
        <v>335</v>
      </c>
      <c r="C24" s="305">
        <v>81000</v>
      </c>
      <c r="D24" s="309" t="s">
        <v>26</v>
      </c>
      <c r="E24" s="319">
        <f>'[2]Format AH2'!E53</f>
        <v>2</v>
      </c>
      <c r="F24" s="319">
        <f>'[2]Format AH2'!F53</f>
        <v>2</v>
      </c>
      <c r="G24" s="459">
        <f>'[2]Format AH2'!F53</f>
        <v>2</v>
      </c>
      <c r="H24" s="319">
        <f>'[2]Format AH2'!G53</f>
        <v>2</v>
      </c>
      <c r="I24" s="12"/>
    </row>
    <row r="25" spans="2:9" ht="25.5">
      <c r="B25" s="305" t="s">
        <v>336</v>
      </c>
      <c r="C25" s="305">
        <v>82000</v>
      </c>
      <c r="D25" s="324" t="s">
        <v>81</v>
      </c>
      <c r="E25" s="319">
        <f>'[2]Format AH2'!E57</f>
        <v>2</v>
      </c>
      <c r="F25" s="319">
        <f>'[2]Format AH2'!F57</f>
        <v>2</v>
      </c>
      <c r="G25" s="459">
        <f>'[2]Format AH2'!F57</f>
        <v>2</v>
      </c>
      <c r="H25" s="319">
        <f>'[2]Format AH2'!G57</f>
        <v>2</v>
      </c>
      <c r="I25" s="12"/>
    </row>
    <row r="26" spans="2:9" ht="15" thickBot="1">
      <c r="B26" s="307"/>
      <c r="C26" s="307"/>
      <c r="D26" s="326" t="s">
        <v>290</v>
      </c>
      <c r="E26" s="327">
        <f>SUM(E24:E25)</f>
        <v>4</v>
      </c>
      <c r="F26" s="327">
        <f>SUM(F24:F25)</f>
        <v>4</v>
      </c>
      <c r="G26" s="463">
        <f>SUM(G24:G25)</f>
        <v>4</v>
      </c>
      <c r="H26" s="327">
        <f>SUM(H24:H25)</f>
        <v>4</v>
      </c>
      <c r="I26" s="12"/>
    </row>
    <row r="27" spans="2:9" ht="15" thickBot="1">
      <c r="B27" s="328"/>
      <c r="C27" s="329"/>
      <c r="D27" s="330" t="s">
        <v>291</v>
      </c>
      <c r="E27" s="331">
        <f>E16+E23+E26</f>
        <v>19</v>
      </c>
      <c r="F27" s="331">
        <f>F16+F23+F26</f>
        <v>19</v>
      </c>
      <c r="G27" s="464">
        <f>G16+G23+G26</f>
        <v>19</v>
      </c>
      <c r="H27" s="332">
        <f>H16+H23+H26</f>
        <v>19</v>
      </c>
      <c r="I27" s="12"/>
    </row>
  </sheetData>
  <mergeCells count="3">
    <mergeCell ref="B3:H3"/>
    <mergeCell ref="B4:H4"/>
    <mergeCell ref="B5:H5"/>
  </mergeCells>
  <pageMargins left="0.19685039370078741" right="0.19685039370078741" top="0.19685039370078741" bottom="0.35433070866141736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view="pageBreakPreview" zoomScaleNormal="100" zoomScaleSheetLayoutView="100" workbookViewId="0">
      <selection activeCell="I16" sqref="I16"/>
    </sheetView>
  </sheetViews>
  <sheetFormatPr defaultRowHeight="15"/>
  <cols>
    <col min="1" max="1" width="2.140625" customWidth="1"/>
    <col min="2" max="3" width="17" customWidth="1"/>
    <col min="4" max="4" width="46.7109375" customWidth="1"/>
    <col min="5" max="5" width="18.5703125" customWidth="1"/>
    <col min="6" max="6" width="18.140625" customWidth="1"/>
    <col min="7" max="8" width="18" customWidth="1"/>
    <col min="9" max="9" width="23.7109375" customWidth="1"/>
  </cols>
  <sheetData>
    <row r="1" spans="2:11" ht="9" customHeight="1"/>
    <row r="2" spans="2:11">
      <c r="B2" s="283" t="s">
        <v>402</v>
      </c>
      <c r="C2" s="9"/>
      <c r="D2" s="9"/>
      <c r="E2" s="9"/>
      <c r="F2" s="9"/>
      <c r="I2" s="40" t="s">
        <v>337</v>
      </c>
    </row>
    <row r="3" spans="2:11" ht="15" customHeight="1">
      <c r="B3" s="621" t="s">
        <v>17</v>
      </c>
      <c r="C3" s="621"/>
      <c r="D3" s="621"/>
      <c r="E3" s="621"/>
      <c r="F3" s="621"/>
      <c r="G3" s="621"/>
      <c r="H3" s="621"/>
      <c r="I3" s="621"/>
    </row>
    <row r="4" spans="2:11" ht="15" customHeight="1">
      <c r="B4" s="621" t="s">
        <v>429</v>
      </c>
      <c r="C4" s="621"/>
      <c r="D4" s="621"/>
      <c r="E4" s="621"/>
      <c r="F4" s="621"/>
      <c r="G4" s="621"/>
      <c r="H4" s="621"/>
      <c r="I4" s="621"/>
    </row>
    <row r="5" spans="2:11" ht="15" customHeight="1">
      <c r="B5" s="621" t="s">
        <v>338</v>
      </c>
      <c r="C5" s="621"/>
      <c r="D5" s="621"/>
      <c r="E5" s="621"/>
      <c r="F5" s="621"/>
      <c r="G5" s="621"/>
      <c r="H5" s="621"/>
      <c r="I5" s="621"/>
    </row>
    <row r="6" spans="2:11" ht="9" customHeight="1">
      <c r="B6" s="310"/>
      <c r="C6" s="310"/>
      <c r="D6" s="310"/>
      <c r="E6" s="310"/>
      <c r="F6" s="310"/>
      <c r="G6" s="310"/>
      <c r="H6" s="422"/>
      <c r="I6" s="310"/>
    </row>
    <row r="7" spans="2:11">
      <c r="B7" s="9" t="s">
        <v>18</v>
      </c>
      <c r="C7" s="9"/>
      <c r="D7" s="9"/>
      <c r="E7" s="9"/>
      <c r="F7" s="9"/>
      <c r="G7" s="9"/>
      <c r="H7" s="9"/>
    </row>
    <row r="8" spans="2:11">
      <c r="B8" s="9" t="s">
        <v>19</v>
      </c>
      <c r="C8" s="9"/>
      <c r="D8" s="9"/>
      <c r="E8" s="9"/>
      <c r="F8" s="9"/>
      <c r="G8" s="9"/>
      <c r="H8" s="9"/>
    </row>
    <row r="9" spans="2:11" ht="9.75" customHeight="1">
      <c r="B9" s="83"/>
      <c r="C9" s="83"/>
      <c r="D9" s="83"/>
      <c r="E9" s="83"/>
      <c r="F9" s="83"/>
      <c r="G9" s="83"/>
      <c r="H9" s="83"/>
      <c r="I9" s="84"/>
    </row>
    <row r="10" spans="2:11">
      <c r="B10" s="306" t="s">
        <v>318</v>
      </c>
      <c r="C10" s="306" t="s">
        <v>319</v>
      </c>
      <c r="D10" s="311"/>
      <c r="E10" s="312" t="s">
        <v>82</v>
      </c>
      <c r="F10" s="312" t="s">
        <v>307</v>
      </c>
      <c r="G10" s="465" t="s">
        <v>20</v>
      </c>
      <c r="H10" s="312" t="s">
        <v>434</v>
      </c>
      <c r="I10" s="333" t="s">
        <v>28</v>
      </c>
      <c r="J10" s="50"/>
      <c r="K10" s="1"/>
    </row>
    <row r="11" spans="2:11">
      <c r="B11" s="312" t="s">
        <v>320</v>
      </c>
      <c r="C11" s="312" t="s">
        <v>321</v>
      </c>
      <c r="D11" s="99"/>
      <c r="E11" s="312">
        <v>2020</v>
      </c>
      <c r="F11" s="312">
        <f>E11+1</f>
        <v>2021</v>
      </c>
      <c r="G11" s="465">
        <f>F11+1</f>
        <v>2022</v>
      </c>
      <c r="H11" s="312">
        <v>2023</v>
      </c>
      <c r="I11" s="333" t="s">
        <v>29</v>
      </c>
    </row>
    <row r="12" spans="2:11">
      <c r="B12" s="312" t="s">
        <v>322</v>
      </c>
      <c r="C12" s="312" t="s">
        <v>323</v>
      </c>
      <c r="D12" s="313" t="s">
        <v>21</v>
      </c>
      <c r="E12" s="314" t="s">
        <v>0</v>
      </c>
      <c r="F12" s="314" t="s">
        <v>0</v>
      </c>
      <c r="G12" s="466" t="s">
        <v>0</v>
      </c>
      <c r="H12" s="314" t="s">
        <v>0</v>
      </c>
      <c r="I12" s="110" t="s">
        <v>75</v>
      </c>
    </row>
    <row r="13" spans="2:11" ht="46.5" customHeight="1">
      <c r="B13" s="315" t="s">
        <v>324</v>
      </c>
      <c r="C13" s="315" t="s">
        <v>325</v>
      </c>
      <c r="D13" s="311"/>
      <c r="E13" s="315" t="s">
        <v>403</v>
      </c>
      <c r="F13" s="334" t="s">
        <v>339</v>
      </c>
      <c r="G13" s="469"/>
      <c r="H13" s="468"/>
      <c r="I13" s="333" t="s">
        <v>30</v>
      </c>
    </row>
    <row r="14" spans="2:11" ht="20.100000000000001" customHeight="1">
      <c r="B14" s="335" t="s">
        <v>340</v>
      </c>
      <c r="C14" s="335">
        <v>60000</v>
      </c>
      <c r="D14" s="336" t="s">
        <v>22</v>
      </c>
      <c r="E14" s="337"/>
      <c r="F14" s="303"/>
      <c r="G14" s="470"/>
      <c r="H14" s="457"/>
      <c r="I14" s="338"/>
    </row>
    <row r="15" spans="2:11" ht="20.100000000000001" customHeight="1">
      <c r="B15" s="339" t="s">
        <v>327</v>
      </c>
      <c r="C15" s="339">
        <v>61000</v>
      </c>
      <c r="D15" s="340" t="s">
        <v>78</v>
      </c>
      <c r="E15" s="341"/>
      <c r="F15" s="308"/>
      <c r="G15" s="471"/>
      <c r="H15" s="421"/>
      <c r="I15" s="308"/>
    </row>
    <row r="16" spans="2:11" ht="20.100000000000001" customHeight="1">
      <c r="B16" s="111" t="s">
        <v>341</v>
      </c>
      <c r="C16" s="111">
        <v>61101</v>
      </c>
      <c r="D16" s="342" t="s">
        <v>342</v>
      </c>
      <c r="E16" s="343">
        <v>1</v>
      </c>
      <c r="F16" s="344">
        <v>1</v>
      </c>
      <c r="G16" s="472">
        <v>1</v>
      </c>
      <c r="H16" s="344"/>
      <c r="I16" s="308"/>
    </row>
    <row r="17" spans="2:9" ht="18.75" customHeight="1">
      <c r="B17" s="345" t="s">
        <v>343</v>
      </c>
      <c r="C17" s="345">
        <v>61301</v>
      </c>
      <c r="D17" s="346" t="s">
        <v>344</v>
      </c>
      <c r="E17" s="347">
        <v>1</v>
      </c>
      <c r="F17" s="322">
        <v>1</v>
      </c>
      <c r="G17" s="473">
        <v>1</v>
      </c>
      <c r="H17" s="322"/>
      <c r="I17" s="309"/>
    </row>
    <row r="18" spans="2:9" ht="28.5" customHeight="1">
      <c r="B18" s="112"/>
      <c r="C18" s="348"/>
      <c r="D18" s="349" t="s">
        <v>34</v>
      </c>
      <c r="E18" s="350">
        <f>SUM(E16:E17)</f>
        <v>2</v>
      </c>
      <c r="F18" s="351">
        <f>SUM(F16:F17)</f>
        <v>2</v>
      </c>
      <c r="G18" s="474">
        <f>SUM(G16:G17)</f>
        <v>2</v>
      </c>
      <c r="H18" s="351"/>
      <c r="I18" s="151"/>
    </row>
    <row r="19" spans="2:9" ht="32.25" customHeight="1">
      <c r="B19" s="353" t="s">
        <v>328</v>
      </c>
      <c r="C19" s="354">
        <v>62000</v>
      </c>
      <c r="D19" s="355" t="s">
        <v>77</v>
      </c>
      <c r="E19" s="356"/>
      <c r="F19" s="356"/>
      <c r="G19" s="475"/>
      <c r="H19" s="455"/>
      <c r="I19" s="357"/>
    </row>
    <row r="20" spans="2:9" ht="14.1" customHeight="1">
      <c r="B20" s="307" t="s">
        <v>345</v>
      </c>
      <c r="C20" s="307">
        <v>62805</v>
      </c>
      <c r="D20" s="358" t="s">
        <v>86</v>
      </c>
      <c r="E20" s="344">
        <v>1</v>
      </c>
      <c r="F20" s="344">
        <v>1</v>
      </c>
      <c r="G20" s="476">
        <v>1</v>
      </c>
      <c r="H20" s="456"/>
      <c r="I20" s="357"/>
    </row>
    <row r="21" spans="2:9" ht="18" customHeight="1">
      <c r="B21" s="112"/>
      <c r="C21" s="348"/>
      <c r="D21" s="349" t="s">
        <v>83</v>
      </c>
      <c r="E21" s="351">
        <f>SUM(E20:E20)</f>
        <v>1</v>
      </c>
      <c r="F21" s="351">
        <f>SUM(F20:F20)</f>
        <v>1</v>
      </c>
      <c r="G21" s="477">
        <f>SUM(G20:G20)</f>
        <v>1</v>
      </c>
      <c r="H21" s="352"/>
      <c r="I21" s="359"/>
    </row>
    <row r="22" spans="2:9" ht="18.75" customHeight="1" thickBot="1">
      <c r="B22" s="360"/>
      <c r="C22" s="360"/>
      <c r="D22" s="361" t="s">
        <v>31</v>
      </c>
      <c r="E22" s="362">
        <f>E21+E18</f>
        <v>3</v>
      </c>
      <c r="F22" s="362">
        <f>F21+F18</f>
        <v>3</v>
      </c>
      <c r="G22" s="478">
        <f>G21+G18</f>
        <v>3</v>
      </c>
      <c r="H22" s="362"/>
      <c r="I22" s="363"/>
    </row>
    <row r="23" spans="2:9" ht="17.100000000000001" customHeight="1" thickTop="1">
      <c r="B23" s="364" t="s">
        <v>346</v>
      </c>
      <c r="C23" s="364">
        <v>70000</v>
      </c>
      <c r="D23" s="365" t="s">
        <v>32</v>
      </c>
      <c r="E23" s="366"/>
      <c r="F23" s="366"/>
      <c r="G23" s="479"/>
      <c r="H23" s="366"/>
      <c r="I23" s="367"/>
    </row>
    <row r="24" spans="2:9" ht="17.100000000000001" customHeight="1">
      <c r="B24" s="368" t="s">
        <v>329</v>
      </c>
      <c r="C24" s="368">
        <v>71000</v>
      </c>
      <c r="D24" s="340" t="s">
        <v>347</v>
      </c>
      <c r="E24" s="356"/>
      <c r="F24" s="356"/>
      <c r="G24" s="475"/>
      <c r="H24" s="356"/>
      <c r="I24" s="308"/>
    </row>
    <row r="25" spans="2:9" ht="17.100000000000001" customHeight="1">
      <c r="B25" s="307" t="s">
        <v>348</v>
      </c>
      <c r="C25" s="307">
        <v>71262</v>
      </c>
      <c r="D25" s="342" t="s">
        <v>349</v>
      </c>
      <c r="E25" s="344">
        <v>1</v>
      </c>
      <c r="F25" s="344">
        <v>1</v>
      </c>
      <c r="G25" s="476">
        <v>1</v>
      </c>
      <c r="H25" s="344"/>
      <c r="I25" s="308"/>
    </row>
    <row r="26" spans="2:9" ht="21" customHeight="1">
      <c r="B26" s="307" t="s">
        <v>350</v>
      </c>
      <c r="C26" s="307">
        <v>71274</v>
      </c>
      <c r="D26" s="342" t="s">
        <v>351</v>
      </c>
      <c r="E26" s="344">
        <v>1</v>
      </c>
      <c r="F26" s="344">
        <v>1</v>
      </c>
      <c r="G26" s="476">
        <v>1</v>
      </c>
      <c r="H26" s="344"/>
      <c r="I26" s="308"/>
    </row>
    <row r="27" spans="2:9" ht="29.25" customHeight="1">
      <c r="B27" s="369"/>
      <c r="C27" s="369"/>
      <c r="D27" s="182" t="s">
        <v>33</v>
      </c>
      <c r="E27" s="351">
        <f>SUM(E25:E26)</f>
        <v>2</v>
      </c>
      <c r="F27" s="351">
        <f>SUM(F25:F26)</f>
        <v>2</v>
      </c>
      <c r="G27" s="477">
        <f>SUM(G25:G26)</f>
        <v>2</v>
      </c>
      <c r="H27" s="351"/>
      <c r="I27" s="151"/>
    </row>
    <row r="28" spans="2:9" ht="17.100000000000001" customHeight="1">
      <c r="B28" s="368" t="s">
        <v>330</v>
      </c>
      <c r="C28" s="368">
        <v>72000</v>
      </c>
      <c r="D28" s="370" t="s">
        <v>24</v>
      </c>
      <c r="E28" s="356"/>
      <c r="F28" s="356"/>
      <c r="G28" s="475"/>
      <c r="H28" s="356"/>
      <c r="I28" s="308"/>
    </row>
    <row r="29" spans="2:9" ht="30.75" customHeight="1">
      <c r="B29" s="307" t="s">
        <v>352</v>
      </c>
      <c r="C29" s="307">
        <v>72101</v>
      </c>
      <c r="D29" s="342" t="s">
        <v>353</v>
      </c>
      <c r="E29" s="344">
        <v>1</v>
      </c>
      <c r="F29" s="344">
        <v>1</v>
      </c>
      <c r="G29" s="476">
        <v>1</v>
      </c>
      <c r="H29" s="344"/>
      <c r="I29" s="308"/>
    </row>
    <row r="30" spans="2:9" ht="30.75" customHeight="1">
      <c r="B30" s="307" t="s">
        <v>354</v>
      </c>
      <c r="C30" s="307">
        <v>72480</v>
      </c>
      <c r="D30" s="358" t="s">
        <v>355</v>
      </c>
      <c r="E30" s="344">
        <v>1</v>
      </c>
      <c r="F30" s="344">
        <v>1</v>
      </c>
      <c r="G30" s="476">
        <v>1</v>
      </c>
      <c r="H30" s="344"/>
      <c r="I30" s="308"/>
    </row>
    <row r="31" spans="2:9" ht="9" customHeight="1">
      <c r="B31" s="369"/>
      <c r="C31" s="369"/>
      <c r="D31" s="163" t="s">
        <v>35</v>
      </c>
      <c r="E31" s="351">
        <f>SUM(E29:E30)</f>
        <v>2</v>
      </c>
      <c r="F31" s="351">
        <f>SUM(F29:F30)</f>
        <v>2</v>
      </c>
      <c r="G31" s="477">
        <f>SUM(G29:G30)</f>
        <v>2</v>
      </c>
      <c r="H31" s="351"/>
      <c r="I31" s="151"/>
    </row>
    <row r="32" spans="2:9" ht="31.5" customHeight="1">
      <c r="B32" s="368" t="s">
        <v>331</v>
      </c>
      <c r="C32" s="368">
        <v>73000</v>
      </c>
      <c r="D32" s="370" t="s">
        <v>27</v>
      </c>
      <c r="E32" s="356"/>
      <c r="F32" s="356"/>
      <c r="G32" s="475"/>
      <c r="H32" s="356"/>
      <c r="I32" s="308"/>
    </row>
    <row r="33" spans="2:9" ht="18" customHeight="1">
      <c r="B33" s="307" t="s">
        <v>356</v>
      </c>
      <c r="C33" s="368">
        <v>73804</v>
      </c>
      <c r="D33" s="342" t="s">
        <v>357</v>
      </c>
      <c r="E33" s="344">
        <v>1</v>
      </c>
      <c r="F33" s="344">
        <v>1</v>
      </c>
      <c r="G33" s="476">
        <v>1</v>
      </c>
      <c r="H33" s="344"/>
      <c r="I33" s="308"/>
    </row>
    <row r="34" spans="2:9" ht="18" customHeight="1">
      <c r="B34" s="307" t="s">
        <v>358</v>
      </c>
      <c r="C34" s="368">
        <v>73301</v>
      </c>
      <c r="D34" s="342" t="s">
        <v>359</v>
      </c>
      <c r="E34" s="344">
        <v>1</v>
      </c>
      <c r="F34" s="344">
        <v>1</v>
      </c>
      <c r="G34" s="476">
        <v>1</v>
      </c>
      <c r="H34" s="344"/>
      <c r="I34" s="308"/>
    </row>
    <row r="35" spans="2:9" ht="30.75" customHeight="1">
      <c r="B35" s="369"/>
      <c r="C35" s="369"/>
      <c r="D35" s="163" t="s">
        <v>76</v>
      </c>
      <c r="E35" s="351">
        <f>SUM(E33:E34)</f>
        <v>2</v>
      </c>
      <c r="F35" s="351">
        <f>SUM(F33:F34)</f>
        <v>2</v>
      </c>
      <c r="G35" s="477">
        <f>SUM(G33:G34)</f>
        <v>2</v>
      </c>
      <c r="H35" s="351"/>
      <c r="I35" s="151"/>
    </row>
    <row r="36" spans="2:9" ht="18" customHeight="1">
      <c r="B36" s="353" t="s">
        <v>332</v>
      </c>
      <c r="C36" s="353">
        <v>74000</v>
      </c>
      <c r="D36" s="371" t="s">
        <v>79</v>
      </c>
      <c r="E36" s="372"/>
      <c r="F36" s="372"/>
      <c r="G36" s="480"/>
      <c r="H36" s="372"/>
      <c r="I36" s="159"/>
    </row>
    <row r="37" spans="2:9" ht="29.25" customHeight="1">
      <c r="B37" s="307" t="s">
        <v>360</v>
      </c>
      <c r="C37" s="307">
        <v>74202</v>
      </c>
      <c r="D37" s="358" t="s">
        <v>361</v>
      </c>
      <c r="E37" s="344">
        <v>1</v>
      </c>
      <c r="F37" s="344">
        <v>1</v>
      </c>
      <c r="G37" s="476">
        <v>1</v>
      </c>
      <c r="H37" s="344"/>
      <c r="I37" s="308"/>
    </row>
    <row r="38" spans="2:9" ht="18" customHeight="1">
      <c r="B38" s="305" t="s">
        <v>362</v>
      </c>
      <c r="C38" s="305">
        <v>74205</v>
      </c>
      <c r="D38" s="346" t="s">
        <v>363</v>
      </c>
      <c r="E38" s="322">
        <v>1</v>
      </c>
      <c r="F38" s="322">
        <v>1</v>
      </c>
      <c r="G38" s="461">
        <v>1</v>
      </c>
      <c r="H38" s="322"/>
      <c r="I38" s="309"/>
    </row>
    <row r="39" spans="2:9" ht="20.25" customHeight="1">
      <c r="B39" s="369"/>
      <c r="C39" s="369"/>
      <c r="D39" s="163" t="s">
        <v>84</v>
      </c>
      <c r="E39" s="351">
        <f t="shared" ref="E39:G39" si="0">SUM(E37:E38)</f>
        <v>2</v>
      </c>
      <c r="F39" s="351">
        <f t="shared" si="0"/>
        <v>2</v>
      </c>
      <c r="G39" s="477">
        <f t="shared" si="0"/>
        <v>2</v>
      </c>
      <c r="H39" s="351"/>
      <c r="I39" s="151"/>
    </row>
    <row r="40" spans="2:9" ht="59.25" customHeight="1">
      <c r="B40" s="368" t="s">
        <v>333</v>
      </c>
      <c r="C40" s="368">
        <v>75000</v>
      </c>
      <c r="D40" s="370" t="s">
        <v>80</v>
      </c>
      <c r="E40" s="356"/>
      <c r="F40" s="356"/>
      <c r="G40" s="475"/>
      <c r="H40" s="356"/>
      <c r="I40" s="308"/>
    </row>
    <row r="41" spans="2:9" ht="30.75" customHeight="1">
      <c r="B41" s="307" t="s">
        <v>364</v>
      </c>
      <c r="C41" s="307">
        <v>75208</v>
      </c>
      <c r="D41" s="358" t="s">
        <v>365</v>
      </c>
      <c r="E41" s="344">
        <v>1</v>
      </c>
      <c r="F41" s="344">
        <v>1</v>
      </c>
      <c r="G41" s="476">
        <v>1</v>
      </c>
      <c r="H41" s="344"/>
      <c r="I41" s="308"/>
    </row>
    <row r="42" spans="2:9" ht="33" customHeight="1">
      <c r="B42" s="307" t="s">
        <v>366</v>
      </c>
      <c r="C42" s="307">
        <v>75201</v>
      </c>
      <c r="D42" s="358" t="s">
        <v>367</v>
      </c>
      <c r="E42" s="344">
        <v>1</v>
      </c>
      <c r="F42" s="344">
        <v>1</v>
      </c>
      <c r="G42" s="476">
        <v>1</v>
      </c>
      <c r="H42" s="344"/>
      <c r="I42" s="308"/>
    </row>
    <row r="43" spans="2:9" ht="44.25" customHeight="1">
      <c r="B43" s="369"/>
      <c r="C43" s="369"/>
      <c r="D43" s="163" t="s">
        <v>85</v>
      </c>
      <c r="E43" s="351">
        <f t="shared" ref="E43:G43" si="1">SUM(E41:E42)</f>
        <v>2</v>
      </c>
      <c r="F43" s="351">
        <f t="shared" si="1"/>
        <v>2</v>
      </c>
      <c r="G43" s="477">
        <f t="shared" si="1"/>
        <v>2</v>
      </c>
      <c r="H43" s="351"/>
      <c r="I43" s="151"/>
    </row>
    <row r="44" spans="2:9" ht="36" customHeight="1">
      <c r="B44" s="368" t="s">
        <v>334</v>
      </c>
      <c r="C44" s="368">
        <v>76000</v>
      </c>
      <c r="D44" s="370" t="s">
        <v>25</v>
      </c>
      <c r="E44" s="356"/>
      <c r="F44" s="356"/>
      <c r="G44" s="475"/>
      <c r="H44" s="356"/>
      <c r="I44" s="308"/>
    </row>
    <row r="45" spans="2:9" ht="12.95" customHeight="1">
      <c r="B45" s="307" t="s">
        <v>368</v>
      </c>
      <c r="C45" s="307">
        <v>76104</v>
      </c>
      <c r="D45" s="342" t="s">
        <v>369</v>
      </c>
      <c r="E45" s="344">
        <v>1</v>
      </c>
      <c r="F45" s="344">
        <v>1</v>
      </c>
      <c r="G45" s="476">
        <v>1</v>
      </c>
      <c r="H45" s="344"/>
      <c r="I45" s="308"/>
    </row>
    <row r="46" spans="2:9" ht="12.95" customHeight="1">
      <c r="B46" s="307" t="s">
        <v>370</v>
      </c>
      <c r="C46" s="307">
        <v>76105</v>
      </c>
      <c r="D46" s="358" t="s">
        <v>371</v>
      </c>
      <c r="E46" s="344">
        <v>1</v>
      </c>
      <c r="F46" s="344">
        <v>1</v>
      </c>
      <c r="G46" s="476">
        <v>1</v>
      </c>
      <c r="H46" s="344"/>
      <c r="I46" s="308"/>
    </row>
    <row r="47" spans="2:9" ht="31.5" customHeight="1">
      <c r="B47" s="151"/>
      <c r="C47" s="359"/>
      <c r="D47" s="373" t="s">
        <v>36</v>
      </c>
      <c r="E47" s="351">
        <f t="shared" ref="E47:G47" si="2">SUM(E45:E46)</f>
        <v>2</v>
      </c>
      <c r="F47" s="351">
        <f t="shared" si="2"/>
        <v>2</v>
      </c>
      <c r="G47" s="477">
        <f t="shared" si="2"/>
        <v>2</v>
      </c>
      <c r="H47" s="351"/>
      <c r="I47" s="151"/>
    </row>
    <row r="48" spans="2:9" ht="17.100000000000001" customHeight="1" thickBot="1">
      <c r="B48" s="374"/>
      <c r="C48" s="374"/>
      <c r="D48" s="375" t="s">
        <v>37</v>
      </c>
      <c r="E48" s="376">
        <f>E47+E43+E39+E35+E31+E27</f>
        <v>12</v>
      </c>
      <c r="F48" s="376">
        <f>F47+F43+F39+F35+F31+F27</f>
        <v>12</v>
      </c>
      <c r="G48" s="481">
        <f>G47+G43+G39+G35+G31+G27</f>
        <v>12</v>
      </c>
      <c r="H48" s="376"/>
      <c r="I48" s="377"/>
    </row>
    <row r="49" spans="2:9" ht="18.75" customHeight="1" thickTop="1">
      <c r="B49" s="364" t="s">
        <v>372</v>
      </c>
      <c r="C49" s="364">
        <v>80000</v>
      </c>
      <c r="D49" s="378" t="s">
        <v>38</v>
      </c>
      <c r="E49" s="379"/>
      <c r="F49" s="379"/>
      <c r="G49" s="482"/>
      <c r="H49" s="379"/>
      <c r="I49" s="367"/>
    </row>
    <row r="50" spans="2:9" ht="13.5" customHeight="1">
      <c r="B50" s="368" t="s">
        <v>335</v>
      </c>
      <c r="C50" s="368">
        <v>81000</v>
      </c>
      <c r="D50" s="370" t="s">
        <v>26</v>
      </c>
      <c r="E50" s="344"/>
      <c r="F50" s="344"/>
      <c r="G50" s="476"/>
      <c r="H50" s="344"/>
      <c r="I50" s="308"/>
    </row>
    <row r="51" spans="2:9" ht="30" customHeight="1">
      <c r="B51" s="307" t="s">
        <v>373</v>
      </c>
      <c r="C51" s="111">
        <v>81101</v>
      </c>
      <c r="D51" s="197" t="s">
        <v>374</v>
      </c>
      <c r="E51" s="344">
        <v>1</v>
      </c>
      <c r="F51" s="344">
        <v>1</v>
      </c>
      <c r="G51" s="476">
        <v>1</v>
      </c>
      <c r="H51" s="344"/>
      <c r="I51" s="308"/>
    </row>
    <row r="52" spans="2:9">
      <c r="B52" s="305" t="s">
        <v>375</v>
      </c>
      <c r="C52" s="305">
        <v>81104</v>
      </c>
      <c r="D52" s="323" t="s">
        <v>376</v>
      </c>
      <c r="E52" s="344">
        <v>1</v>
      </c>
      <c r="F52" s="344">
        <v>1</v>
      </c>
      <c r="G52" s="476">
        <v>1</v>
      </c>
      <c r="H52" s="344"/>
      <c r="I52" s="309"/>
    </row>
    <row r="53" spans="2:9" ht="44.25" customHeight="1">
      <c r="B53" s="380"/>
      <c r="C53" s="380"/>
      <c r="D53" s="163" t="s">
        <v>39</v>
      </c>
      <c r="E53" s="351">
        <f t="shared" ref="E53" si="3">SUM(E51:E52)</f>
        <v>2</v>
      </c>
      <c r="F53" s="351">
        <f t="shared" ref="F53:G53" si="4">SUM(F51:F52)</f>
        <v>2</v>
      </c>
      <c r="G53" s="477">
        <f t="shared" si="4"/>
        <v>2</v>
      </c>
      <c r="H53" s="351"/>
      <c r="I53" s="151"/>
    </row>
    <row r="54" spans="2:9" ht="25.5">
      <c r="B54" s="368" t="s">
        <v>377</v>
      </c>
      <c r="C54" s="368">
        <v>82000</v>
      </c>
      <c r="D54" s="370" t="s">
        <v>81</v>
      </c>
      <c r="E54" s="356"/>
      <c r="F54" s="356"/>
      <c r="G54" s="475"/>
      <c r="H54" s="356"/>
      <c r="I54" s="308"/>
    </row>
    <row r="55" spans="2:9">
      <c r="B55" s="307" t="s">
        <v>378</v>
      </c>
      <c r="C55" s="307">
        <v>82307</v>
      </c>
      <c r="D55" s="358" t="s">
        <v>87</v>
      </c>
      <c r="E55" s="344">
        <v>1</v>
      </c>
      <c r="F55" s="344">
        <v>1</v>
      </c>
      <c r="G55" s="476">
        <v>1</v>
      </c>
      <c r="H55" s="344"/>
      <c r="I55" s="308"/>
    </row>
    <row r="56" spans="2:9">
      <c r="B56" s="307" t="s">
        <v>379</v>
      </c>
      <c r="C56" s="307">
        <v>82308</v>
      </c>
      <c r="D56" s="342" t="s">
        <v>380</v>
      </c>
      <c r="E56" s="344">
        <v>1</v>
      </c>
      <c r="F56" s="344">
        <v>1</v>
      </c>
      <c r="G56" s="476">
        <v>1</v>
      </c>
      <c r="H56" s="344"/>
      <c r="I56" s="309"/>
    </row>
    <row r="57" spans="2:9" ht="17.100000000000001" customHeight="1">
      <c r="B57" s="159"/>
      <c r="C57" s="381"/>
      <c r="D57" s="382" t="s">
        <v>88</v>
      </c>
      <c r="E57" s="383">
        <f t="shared" ref="E57:G57" si="5">SUM(E55:E56)</f>
        <v>2</v>
      </c>
      <c r="F57" s="383">
        <f t="shared" si="5"/>
        <v>2</v>
      </c>
      <c r="G57" s="483">
        <f t="shared" si="5"/>
        <v>2</v>
      </c>
      <c r="H57" s="344"/>
      <c r="I57" s="308"/>
    </row>
    <row r="58" spans="2:9" ht="15.75" thickBot="1">
      <c r="B58" s="622" t="s">
        <v>290</v>
      </c>
      <c r="C58" s="623"/>
      <c r="D58" s="624"/>
      <c r="E58" s="384">
        <f>E57+E53</f>
        <v>4</v>
      </c>
      <c r="F58" s="384">
        <f>F57+F53</f>
        <v>4</v>
      </c>
      <c r="G58" s="484">
        <f>G57+G53</f>
        <v>4</v>
      </c>
      <c r="H58" s="384"/>
      <c r="I58" s="377"/>
    </row>
    <row r="59" spans="2:9" ht="15" customHeight="1" thickTop="1" thickBot="1">
      <c r="B59" s="625" t="s">
        <v>291</v>
      </c>
      <c r="C59" s="626"/>
      <c r="D59" s="627"/>
      <c r="E59" s="385">
        <f>E58+E48+E22</f>
        <v>19</v>
      </c>
      <c r="F59" s="385">
        <f>F58+F48+F22</f>
        <v>19</v>
      </c>
      <c r="G59" s="485">
        <f>G58+G48+G22</f>
        <v>19</v>
      </c>
      <c r="H59" s="385"/>
      <c r="I59" s="363"/>
    </row>
    <row r="60" spans="2:9" ht="15" customHeight="1" thickTop="1"/>
  </sheetData>
  <mergeCells count="5">
    <mergeCell ref="B3:I3"/>
    <mergeCell ref="B4:I4"/>
    <mergeCell ref="B5:I5"/>
    <mergeCell ref="B58:D58"/>
    <mergeCell ref="B59:D59"/>
  </mergeCells>
  <pageMargins left="0.19685039370078741" right="0.19685039370078741" top="0" bottom="0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4"/>
  <sheetViews>
    <sheetView tabSelected="1" view="pageBreakPreview" zoomScaleNormal="100" zoomScaleSheetLayoutView="100" workbookViewId="0">
      <selection activeCell="E19" sqref="E19"/>
    </sheetView>
  </sheetViews>
  <sheetFormatPr defaultRowHeight="15"/>
  <cols>
    <col min="1" max="1" width="7" customWidth="1"/>
    <col min="2" max="2" width="44.42578125" customWidth="1"/>
    <col min="3" max="6" width="17.7109375" customWidth="1"/>
  </cols>
  <sheetData>
    <row r="2" spans="2:6" ht="15.75" customHeight="1">
      <c r="B2" s="9"/>
      <c r="C2" s="9"/>
      <c r="D2" s="9"/>
      <c r="E2" s="9"/>
      <c r="F2" s="40" t="s">
        <v>396</v>
      </c>
    </row>
    <row r="3" spans="2:6">
      <c r="B3" s="9"/>
      <c r="C3" s="9"/>
      <c r="D3" s="9"/>
      <c r="E3" s="9"/>
      <c r="F3" s="9"/>
    </row>
    <row r="4" spans="2:6" ht="15.75">
      <c r="B4" s="598" t="s">
        <v>17</v>
      </c>
      <c r="C4" s="598"/>
      <c r="D4" s="598"/>
      <c r="E4" s="598"/>
      <c r="F4" s="598"/>
    </row>
    <row r="5" spans="2:6" ht="15.75">
      <c r="B5" s="598" t="s">
        <v>429</v>
      </c>
      <c r="C5" s="598"/>
      <c r="D5" s="598"/>
      <c r="E5" s="598"/>
      <c r="F5" s="598"/>
    </row>
    <row r="6" spans="2:6" ht="15.75">
      <c r="B6" s="598" t="s">
        <v>433</v>
      </c>
      <c r="C6" s="598"/>
      <c r="D6" s="598"/>
      <c r="E6" s="598"/>
      <c r="F6" s="598"/>
    </row>
    <row r="7" spans="2:6">
      <c r="B7" s="9"/>
      <c r="C7" s="9"/>
      <c r="D7" s="9"/>
      <c r="E7" s="9"/>
      <c r="F7" s="9"/>
    </row>
    <row r="8" spans="2:6">
      <c r="B8" s="9" t="s">
        <v>18</v>
      </c>
      <c r="C8" s="9"/>
      <c r="D8" s="9"/>
      <c r="E8" s="9"/>
    </row>
    <row r="9" spans="2:6">
      <c r="B9" s="9"/>
      <c r="C9" s="9"/>
      <c r="D9" s="9"/>
      <c r="E9" s="9"/>
      <c r="F9" s="9"/>
    </row>
    <row r="10" spans="2:6" ht="6" customHeight="1">
      <c r="B10" s="519" t="s">
        <v>292</v>
      </c>
      <c r="C10" s="265"/>
      <c r="D10" s="268"/>
      <c r="E10" s="266"/>
      <c r="F10" s="37"/>
    </row>
    <row r="11" spans="2:6">
      <c r="B11" s="520"/>
      <c r="C11" s="628" t="s">
        <v>310</v>
      </c>
      <c r="D11" s="629"/>
      <c r="E11" s="630" t="s">
        <v>383</v>
      </c>
      <c r="F11" s="631"/>
    </row>
    <row r="12" spans="2:6">
      <c r="B12" s="520"/>
      <c r="C12" s="632" t="s">
        <v>293</v>
      </c>
      <c r="D12" s="633"/>
      <c r="E12" s="634" t="s">
        <v>293</v>
      </c>
      <c r="F12" s="635"/>
    </row>
    <row r="13" spans="2:6" ht="6" customHeight="1">
      <c r="B13" s="520"/>
      <c r="C13" s="267"/>
      <c r="D13" s="269"/>
      <c r="E13" s="270"/>
      <c r="F13" s="202"/>
    </row>
    <row r="14" spans="2:6">
      <c r="B14" s="520"/>
      <c r="C14" s="520" t="s">
        <v>294</v>
      </c>
      <c r="D14" s="520" t="s">
        <v>295</v>
      </c>
      <c r="E14" s="520" t="s">
        <v>294</v>
      </c>
      <c r="F14" s="520" t="s">
        <v>295</v>
      </c>
    </row>
    <row r="15" spans="2:6">
      <c r="B15" s="521"/>
      <c r="C15" s="521"/>
      <c r="D15" s="521"/>
      <c r="E15" s="521"/>
      <c r="F15" s="521"/>
    </row>
    <row r="16" spans="2:6">
      <c r="B16" s="10"/>
      <c r="C16" s="10"/>
      <c r="D16" s="10"/>
      <c r="E16" s="10"/>
      <c r="F16" s="10"/>
    </row>
    <row r="17" spans="2:6">
      <c r="B17" s="33" t="s">
        <v>296</v>
      </c>
      <c r="C17" s="272"/>
      <c r="D17" s="33"/>
      <c r="E17" s="33"/>
      <c r="F17" s="33"/>
    </row>
    <row r="18" spans="2:6">
      <c r="B18" s="33"/>
      <c r="C18" s="224"/>
      <c r="D18" s="33"/>
      <c r="E18" s="33"/>
      <c r="F18" s="33"/>
    </row>
    <row r="19" spans="2:6">
      <c r="B19" s="33" t="s">
        <v>297</v>
      </c>
      <c r="C19" s="224"/>
      <c r="D19" s="33"/>
      <c r="E19" s="33"/>
      <c r="F19" s="33"/>
    </row>
    <row r="20" spans="2:6">
      <c r="B20" s="33"/>
      <c r="C20" s="224"/>
      <c r="D20" s="33"/>
      <c r="E20" s="33"/>
      <c r="F20" s="33"/>
    </row>
    <row r="21" spans="2:6">
      <c r="B21" s="33" t="s">
        <v>300</v>
      </c>
      <c r="C21" s="224"/>
      <c r="D21" s="33"/>
      <c r="E21" s="33"/>
      <c r="F21" s="33"/>
    </row>
    <row r="22" spans="2:6" ht="10.5" customHeight="1">
      <c r="B22" s="33"/>
      <c r="C22" s="224"/>
      <c r="D22" s="33"/>
      <c r="E22" s="33"/>
      <c r="F22" s="33"/>
    </row>
    <row r="23" spans="2:6" ht="21" customHeight="1">
      <c r="B23" s="82" t="s">
        <v>298</v>
      </c>
      <c r="C23" s="273"/>
      <c r="D23" s="44"/>
      <c r="E23" s="44"/>
      <c r="F23" s="44"/>
    </row>
    <row r="24" spans="2:6" ht="12" customHeight="1">
      <c r="B24" s="34"/>
      <c r="C24" s="33"/>
      <c r="D24" s="33"/>
      <c r="E24" s="33"/>
      <c r="F24" s="33"/>
    </row>
    <row r="25" spans="2:6" ht="18.75" customHeight="1">
      <c r="B25" s="33" t="s">
        <v>299</v>
      </c>
      <c r="C25" s="33"/>
      <c r="D25" s="33"/>
      <c r="E25" s="33"/>
      <c r="F25" s="33"/>
    </row>
    <row r="26" spans="2:6" ht="10.5" customHeight="1">
      <c r="B26" s="33"/>
      <c r="C26" s="33"/>
      <c r="D26" s="33"/>
      <c r="E26" s="33"/>
      <c r="F26" s="33"/>
    </row>
    <row r="27" spans="2:6">
      <c r="B27" s="271" t="s">
        <v>301</v>
      </c>
      <c r="C27" s="33"/>
      <c r="D27" s="33"/>
      <c r="E27" s="33"/>
      <c r="F27" s="33"/>
    </row>
    <row r="28" spans="2:6" ht="18" customHeight="1">
      <c r="B28" s="33" t="s">
        <v>302</v>
      </c>
      <c r="C28" s="33"/>
      <c r="D28" s="33"/>
      <c r="E28" s="33"/>
      <c r="F28" s="33"/>
    </row>
    <row r="29" spans="2:6" ht="18" customHeight="1">
      <c r="B29" s="33" t="s">
        <v>303</v>
      </c>
      <c r="C29" s="33"/>
      <c r="D29" s="33"/>
      <c r="E29" s="33"/>
      <c r="F29" s="33"/>
    </row>
    <row r="30" spans="2:6" ht="18" customHeight="1">
      <c r="B30" s="33" t="s">
        <v>304</v>
      </c>
      <c r="C30" s="33"/>
      <c r="D30" s="33"/>
      <c r="E30" s="33"/>
      <c r="F30" s="33"/>
    </row>
    <row r="31" spans="2:6" ht="18" customHeight="1">
      <c r="B31" s="33" t="s">
        <v>305</v>
      </c>
      <c r="C31" s="33"/>
      <c r="D31" s="33"/>
      <c r="E31" s="33"/>
      <c r="F31" s="33"/>
    </row>
    <row r="32" spans="2:6">
      <c r="B32" s="35"/>
      <c r="C32" s="35"/>
      <c r="D32" s="35"/>
      <c r="E32" s="35"/>
      <c r="F32" s="35"/>
    </row>
    <row r="33" spans="2:6" ht="21.75" customHeight="1">
      <c r="B33" s="86" t="s">
        <v>306</v>
      </c>
      <c r="C33" s="44"/>
      <c r="D33" s="44"/>
      <c r="E33" s="44"/>
      <c r="F33" s="44"/>
    </row>
    <row r="34" spans="2:6">
      <c r="B34" s="9"/>
      <c r="C34" s="9"/>
      <c r="D34" s="9"/>
      <c r="E34" s="9"/>
      <c r="F34" s="9"/>
    </row>
  </sheetData>
  <mergeCells count="12">
    <mergeCell ref="B4:F4"/>
    <mergeCell ref="B6:F6"/>
    <mergeCell ref="C11:D11"/>
    <mergeCell ref="E11:F11"/>
    <mergeCell ref="C12:D12"/>
    <mergeCell ref="E12:F12"/>
    <mergeCell ref="B5:F5"/>
    <mergeCell ref="C14:C15"/>
    <mergeCell ref="D14:D15"/>
    <mergeCell ref="E14:E15"/>
    <mergeCell ref="F14:F15"/>
    <mergeCell ref="B10:B15"/>
  </mergeCells>
  <pageMargins left="0.70866141732283472" right="0.70866141732283472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1.Format BM-auto BM1(10000)</vt:lpstr>
      <vt:lpstr>2.Form BM1(Emolnikutprjw)</vt:lpstr>
      <vt:lpstr>3.Formt BM2-20000-30000-42000</vt:lpstr>
      <vt:lpstr>4.Pemb-Form BP1</vt:lpstr>
      <vt:lpstr>5.Pemb-form BP2</vt:lpstr>
      <vt:lpstr>6.Prpformat Pembg-Lamp</vt:lpstr>
      <vt:lpstr>7.Format AH 1</vt:lpstr>
      <vt:lpstr>8.Format AH2</vt:lpstr>
      <vt:lpstr>9.Perjawatan-Fmt J</vt:lpstr>
      <vt:lpstr>'2.Form BM1(Emolnikutprjw)'!Print_Area</vt:lpstr>
      <vt:lpstr>'3.Formt BM2-20000-30000-42000'!Print_Area</vt:lpstr>
      <vt:lpstr>'1.Format BM-auto BM1(10000)'!Print_Titles</vt:lpstr>
      <vt:lpstr>'2.Form BM1(Emolnikutprjw)'!Print_Titles</vt:lpstr>
      <vt:lpstr>'8.Format AH2'!Print_Titles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2021-03-24T07:53:23Z</dcterms:modified>
</cp:coreProperties>
</file>